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15" windowWidth="19635" windowHeight="7170"/>
  </bookViews>
  <sheets>
    <sheet name="P3DN 2023" sheetId="2" r:id="rId1"/>
    <sheet name="PKK" sheetId="3" r:id="rId2"/>
  </sheets>
  <calcPr calcId="144525"/>
</workbook>
</file>

<file path=xl/calcChain.xml><?xml version="1.0" encoding="utf-8"?>
<calcChain xmlns="http://schemas.openxmlformats.org/spreadsheetml/2006/main">
  <c r="X143" i="2" l="1"/>
  <c r="AA143" i="2" s="1"/>
  <c r="S143" i="2"/>
  <c r="J143" i="2"/>
  <c r="D14" i="3" l="1"/>
  <c r="U149" i="2"/>
  <c r="L144" i="2"/>
  <c r="J144" i="2"/>
  <c r="X141" i="2"/>
  <c r="AA141" i="2" s="1"/>
  <c r="L141" i="2"/>
  <c r="X140" i="2"/>
  <c r="AA140" i="2" s="1"/>
  <c r="L140" i="2"/>
  <c r="L122" i="2"/>
  <c r="J141" i="2"/>
  <c r="J140" i="2"/>
  <c r="S139" i="2"/>
  <c r="X139" i="2"/>
  <c r="AA139" i="2" s="1"/>
  <c r="J139" i="2"/>
  <c r="X146" i="2"/>
  <c r="AA146" i="2" s="1"/>
  <c r="L146" i="2"/>
  <c r="J146" i="2"/>
  <c r="X145" i="2"/>
  <c r="AA145" i="2" s="1"/>
  <c r="L145" i="2"/>
  <c r="J145" i="2"/>
  <c r="X142" i="2"/>
  <c r="AA142" i="2" s="1"/>
  <c r="L142" i="2"/>
  <c r="J142" i="2"/>
  <c r="J138" i="2"/>
  <c r="X136" i="2"/>
  <c r="AA136" i="2" s="1"/>
  <c r="L136" i="2"/>
  <c r="X135" i="2"/>
  <c r="AA135" i="2" s="1"/>
  <c r="L135" i="2"/>
  <c r="J135" i="2"/>
  <c r="X134" i="2"/>
  <c r="AA134" i="2" s="1"/>
  <c r="L134" i="2"/>
  <c r="J134" i="2"/>
  <c r="J136" i="2"/>
  <c r="J133" i="2"/>
  <c r="X131" i="2" l="1"/>
  <c r="AA131" i="2" s="1"/>
  <c r="L131" i="2"/>
  <c r="J131" i="2"/>
  <c r="X130" i="2"/>
  <c r="AA130" i="2" s="1"/>
  <c r="L130" i="2"/>
  <c r="J130" i="2"/>
  <c r="J129" i="2"/>
  <c r="J127" i="2"/>
  <c r="L127" i="2"/>
  <c r="X127" i="2"/>
  <c r="AA127" i="2" s="1"/>
  <c r="X126" i="2"/>
  <c r="AA126" i="2" s="1"/>
  <c r="L126" i="2"/>
  <c r="J126" i="2"/>
  <c r="X125" i="2"/>
  <c r="AA125" i="2" s="1"/>
  <c r="L125" i="2"/>
  <c r="J125" i="2"/>
  <c r="X124" i="2"/>
  <c r="AA124" i="2" s="1"/>
  <c r="L124" i="2"/>
  <c r="J124" i="2"/>
  <c r="X120" i="2"/>
  <c r="AA120" i="2" s="1"/>
  <c r="J120" i="2"/>
  <c r="X123" i="2"/>
  <c r="AA123" i="2" s="1"/>
  <c r="L123" i="2"/>
  <c r="J123" i="2"/>
  <c r="X122" i="2"/>
  <c r="AA122" i="2" s="1"/>
  <c r="J122" i="2"/>
  <c r="X121" i="2"/>
  <c r="AA121" i="2" s="1"/>
  <c r="L121" i="2"/>
  <c r="J121" i="2"/>
  <c r="J119" i="2"/>
  <c r="J114" i="2"/>
  <c r="J115" i="2"/>
  <c r="J116" i="2"/>
  <c r="J117" i="2"/>
  <c r="J118" i="2"/>
  <c r="X118" i="2"/>
  <c r="AA118" i="2" s="1"/>
  <c r="L118" i="2"/>
  <c r="X116" i="2"/>
  <c r="AA116" i="2" s="1"/>
  <c r="L116" i="2"/>
  <c r="X117" i="2"/>
  <c r="AA117" i="2" s="1"/>
  <c r="L117" i="2"/>
  <c r="X115" i="2"/>
  <c r="AA115" i="2" s="1"/>
  <c r="L115" i="2"/>
  <c r="X114" i="2"/>
  <c r="AA114" i="2" s="1"/>
  <c r="L114" i="2"/>
  <c r="X113" i="2"/>
  <c r="AA113" i="2" s="1"/>
  <c r="L113" i="2"/>
  <c r="J113" i="2"/>
  <c r="J112" i="2"/>
  <c r="J111" i="2"/>
  <c r="J110" i="2"/>
  <c r="J109" i="2"/>
  <c r="J108" i="2"/>
  <c r="J107" i="2"/>
  <c r="L104" i="2"/>
  <c r="X105" i="2"/>
  <c r="AA105" i="2" s="1"/>
  <c r="L105" i="2"/>
  <c r="J105" i="2"/>
  <c r="X104" i="2"/>
  <c r="AA104" i="2" s="1"/>
  <c r="J104" i="2"/>
  <c r="X103" i="2"/>
  <c r="AA103" i="2" s="1"/>
  <c r="L103" i="2"/>
  <c r="J103" i="2"/>
  <c r="X102" i="2"/>
  <c r="AA102" i="2" s="1"/>
  <c r="L102" i="2"/>
  <c r="J102" i="2"/>
  <c r="X101" i="2"/>
  <c r="AA101" i="2" s="1"/>
  <c r="L101" i="2"/>
  <c r="J101" i="2"/>
  <c r="J100" i="2"/>
  <c r="J95" i="2"/>
  <c r="L96" i="2"/>
  <c r="X98" i="2"/>
  <c r="AA98" i="2" s="1"/>
  <c r="L98" i="2"/>
  <c r="J98" i="2"/>
  <c r="X97" i="2"/>
  <c r="AA97" i="2" s="1"/>
  <c r="L97" i="2"/>
  <c r="J97" i="2"/>
  <c r="X96" i="2"/>
  <c r="AA96" i="2" s="1"/>
  <c r="J96" i="2"/>
  <c r="X95" i="2"/>
  <c r="AA95" i="2" s="1"/>
  <c r="L95" i="2"/>
  <c r="X94" i="2"/>
  <c r="AA94" i="2" s="1"/>
  <c r="L94" i="2"/>
  <c r="J94" i="2"/>
  <c r="J93" i="2"/>
  <c r="J88" i="2"/>
  <c r="J89" i="2"/>
  <c r="J90" i="2"/>
  <c r="J91" i="2"/>
  <c r="J81" i="2"/>
  <c r="J82" i="2"/>
  <c r="J83" i="2"/>
  <c r="J84" i="2"/>
  <c r="J77" i="2"/>
  <c r="J76" i="2"/>
  <c r="J75" i="2"/>
  <c r="J74" i="2"/>
  <c r="J73" i="2"/>
  <c r="J72" i="2"/>
  <c r="T90" i="2" l="1"/>
  <c r="X91" i="2"/>
  <c r="AA91" i="2" s="1"/>
  <c r="L91" i="2"/>
  <c r="X90" i="2"/>
  <c r="AA90" i="2" s="1"/>
  <c r="L90" i="2"/>
  <c r="X89" i="2"/>
  <c r="AA89" i="2" s="1"/>
  <c r="L89" i="2"/>
  <c r="X88" i="2"/>
  <c r="AA88" i="2" s="1"/>
  <c r="L88" i="2"/>
  <c r="X87" i="2"/>
  <c r="AA87" i="2" s="1"/>
  <c r="L87" i="2"/>
  <c r="J87" i="2"/>
  <c r="J86" i="2"/>
  <c r="X84" i="2"/>
  <c r="AA84" i="2" s="1"/>
  <c r="L84" i="2"/>
  <c r="X83" i="2"/>
  <c r="AA83" i="2" s="1"/>
  <c r="L83" i="2"/>
  <c r="X82" i="2"/>
  <c r="AA82" i="2" s="1"/>
  <c r="L82" i="2"/>
  <c r="X81" i="2"/>
  <c r="AA81" i="2" s="1"/>
  <c r="L81" i="2"/>
  <c r="X80" i="2"/>
  <c r="AA80" i="2" s="1"/>
  <c r="L80" i="2"/>
  <c r="J80" i="2"/>
  <c r="J79" i="2"/>
  <c r="L77" i="2"/>
  <c r="X77" i="2"/>
  <c r="AA77" i="2" s="1"/>
  <c r="L76" i="2"/>
  <c r="X76" i="2"/>
  <c r="AA76" i="2" s="1"/>
  <c r="X75" i="2"/>
  <c r="AA75" i="2" s="1"/>
  <c r="L75" i="2"/>
  <c r="X74" i="2"/>
  <c r="AA74" i="2" s="1"/>
  <c r="L74" i="2"/>
  <c r="L73" i="2"/>
  <c r="L72" i="2"/>
  <c r="X73" i="2"/>
  <c r="AA73" i="2" s="1"/>
  <c r="X72" i="2"/>
  <c r="AA72" i="2" s="1"/>
  <c r="X71" i="2"/>
  <c r="AA71" i="2" s="1"/>
  <c r="L71" i="2"/>
  <c r="J71" i="2"/>
  <c r="J70" i="2"/>
  <c r="J69" i="2"/>
  <c r="X67" i="2"/>
  <c r="AA67" i="2" s="1"/>
  <c r="L67" i="2"/>
  <c r="J67" i="2"/>
  <c r="X66" i="2"/>
  <c r="AA66" i="2" s="1"/>
  <c r="L66" i="2"/>
  <c r="J66" i="2"/>
  <c r="J65" i="2"/>
  <c r="J64" i="2"/>
  <c r="J63" i="2"/>
  <c r="J62" i="2"/>
  <c r="J61" i="2"/>
  <c r="J60" i="2"/>
  <c r="X57" i="2"/>
  <c r="AA57" i="2" s="1"/>
  <c r="L57" i="2"/>
  <c r="J57" i="2"/>
  <c r="X56" i="2"/>
  <c r="AA56" i="2" s="1"/>
  <c r="L56" i="2"/>
  <c r="J56" i="2"/>
  <c r="X55" i="2"/>
  <c r="AA55" i="2" s="1"/>
  <c r="L55" i="2"/>
  <c r="J55" i="2"/>
  <c r="X54" i="2"/>
  <c r="AA54" i="2" s="1"/>
  <c r="L54" i="2"/>
  <c r="J54" i="2"/>
  <c r="X53" i="2"/>
  <c r="AA53" i="2" s="1"/>
  <c r="L52" i="2"/>
  <c r="X52" i="2"/>
  <c r="AA52" i="2" s="1"/>
  <c r="J52" i="2"/>
  <c r="J51" i="2"/>
  <c r="J50" i="2"/>
  <c r="J49" i="2"/>
  <c r="J48" i="2"/>
  <c r="J47" i="2"/>
  <c r="J46" i="2"/>
  <c r="X43" i="2"/>
  <c r="AA43" i="2" s="1"/>
  <c r="L43" i="2"/>
  <c r="J43" i="2"/>
  <c r="X42" i="2"/>
  <c r="AA42" i="2" s="1"/>
  <c r="X41" i="2"/>
  <c r="AA41" i="2" s="1"/>
  <c r="X40" i="2"/>
  <c r="AA40" i="2" s="1"/>
  <c r="X39" i="2"/>
  <c r="AA39" i="2" s="1"/>
  <c r="L39" i="2"/>
  <c r="J39" i="2"/>
  <c r="X38" i="2"/>
  <c r="AA38" i="2" s="1"/>
  <c r="X37" i="2"/>
  <c r="AA37" i="2" s="1"/>
  <c r="L38" i="2"/>
  <c r="J38" i="2"/>
  <c r="L37" i="2"/>
  <c r="J37" i="2"/>
  <c r="X35" i="2"/>
  <c r="AA35" i="2" s="1"/>
  <c r="L35" i="2"/>
  <c r="J35" i="2"/>
  <c r="X33" i="2"/>
  <c r="AA33" i="2" s="1"/>
  <c r="L33" i="2"/>
  <c r="J33" i="2"/>
  <c r="X31" i="2"/>
  <c r="AA31" i="2" s="1"/>
  <c r="L31" i="2"/>
  <c r="J31" i="2"/>
  <c r="X30" i="2"/>
  <c r="AA30" i="2" s="1"/>
  <c r="L30" i="2"/>
  <c r="J30" i="2"/>
  <c r="J29" i="2"/>
  <c r="J26" i="2"/>
  <c r="X23" i="2"/>
  <c r="AA23" i="2" s="1"/>
  <c r="L23" i="2"/>
  <c r="J23" i="2"/>
  <c r="X22" i="2"/>
  <c r="AA22" i="2" s="1"/>
  <c r="L22" i="2"/>
  <c r="J22" i="2"/>
  <c r="J21" i="2"/>
  <c r="X19" i="2"/>
  <c r="AA19" i="2" s="1"/>
  <c r="L19" i="2"/>
  <c r="J19" i="2"/>
  <c r="X18" i="2"/>
  <c r="AA18" i="2" s="1"/>
  <c r="L18" i="2"/>
  <c r="J18" i="2"/>
  <c r="X17" i="2"/>
  <c r="AA17" i="2" s="1"/>
  <c r="L17" i="2"/>
  <c r="J17" i="2"/>
  <c r="X34" i="2" l="1"/>
  <c r="AA34" i="2" s="1"/>
  <c r="L34" i="2"/>
  <c r="J34" i="2"/>
  <c r="X32" i="2"/>
  <c r="AA32" i="2" s="1"/>
  <c r="L32" i="2"/>
  <c r="J32" i="2"/>
  <c r="X27" i="2"/>
  <c r="AA27" i="2" s="1"/>
  <c r="L27" i="2"/>
  <c r="J27" i="2"/>
  <c r="X26" i="2"/>
  <c r="L26" i="2"/>
  <c r="J25" i="2"/>
  <c r="X16" i="2"/>
  <c r="AA16" i="2" s="1"/>
  <c r="L16" i="2"/>
  <c r="J16" i="2"/>
  <c r="X15" i="2"/>
  <c r="AA15" i="2" s="1"/>
  <c r="L15" i="2"/>
  <c r="J15" i="2"/>
  <c r="J14" i="2"/>
  <c r="J13" i="2"/>
  <c r="J12" i="2"/>
  <c r="J11" i="2"/>
  <c r="J10" i="2"/>
  <c r="AA26" i="2" l="1"/>
  <c r="AA149" i="2" s="1"/>
  <c r="X149" i="2"/>
</calcChain>
</file>

<file path=xl/sharedStrings.xml><?xml version="1.0" encoding="utf-8"?>
<sst xmlns="http://schemas.openxmlformats.org/spreadsheetml/2006/main" count="852" uniqueCount="217">
  <si>
    <t>FORMULIR KOMITMEN PEMERINTAH DAERAH MENGANGGARKAN BARANG DAN JASA SERTA BELANJA MODAL BERUPA PRODUK DALAM NEGERI (PDN), TINGKAT KOMPONEN DALAM NEGERI (TKDN)</t>
  </si>
  <si>
    <t>DALAM RANCANGAN PERDA DAN PERKADA APBD TA. 2023</t>
  </si>
  <si>
    <t>Kode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</si>
  <si>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</si>
  <si>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</si>
  <si>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</si>
  <si>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</si>
  <si>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</si>
  <si>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</si>
  <si>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</si>
  <si>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</si>
  <si>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</si>
  <si>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</si>
  <si>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</si>
  <si>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</si>
  <si>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</si>
  <si>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</si>
  <si>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</si>
  <si>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</si>
  <si>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</si>
  <si>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Dinas Pendidikan</t>
  </si>
  <si>
    <t>PROGRAM PENUNJANG URUSAN PEMERINTAHAN DAERAH KABUPATEN/KOTA</t>
  </si>
  <si>
    <t>Perencanaan, Penganggaran, dan Evaluasi Kinerja Perangkat Daerah</t>
  </si>
  <si>
    <t>Penyusunan Dokumen Perencanaan Perangkat Daerah</t>
  </si>
  <si>
    <t>5.1.02.01.01.0024</t>
  </si>
  <si>
    <t>5.1.02.01.01.0029</t>
  </si>
  <si>
    <t>1.01.01.2.01.03</t>
  </si>
  <si>
    <t>5.1.02.01.01.0052</t>
  </si>
  <si>
    <t>5.1.02.01.01.0053</t>
  </si>
  <si>
    <t>Belanja Langganan Jurnal/Surat Kabar/Majalah</t>
  </si>
  <si>
    <t>5.1.02.01.01.0027</t>
  </si>
  <si>
    <t>Belanja Pembayaran Pajak, Bea, dan Perizinan</t>
  </si>
  <si>
    <t>5.1.02.01.01.0005</t>
  </si>
  <si>
    <t>Belanja Perjalanan Dinas Dalam Kota</t>
  </si>
  <si>
    <t>5.1.02.01.01.0062</t>
  </si>
  <si>
    <t>5.1.02.01.01.0026</t>
  </si>
  <si>
    <t>5.1.02.02.04.0118</t>
  </si>
  <si>
    <t>URUSAN PEMERINTAHAN WAJIB YANG TIDAK BERKAITAN DENGAN PELAYANAN DASAR</t>
  </si>
  <si>
    <t>5.1.02.01.01.0004</t>
  </si>
  <si>
    <t>5.1.02.02.04.0036</t>
  </si>
  <si>
    <t>2.13</t>
  </si>
  <si>
    <t>2.13.01</t>
  </si>
  <si>
    <t>2.13.01.2.01</t>
  </si>
  <si>
    <t>2.13.01.2.01.01</t>
  </si>
  <si>
    <t>2.13.01.2.01.07</t>
  </si>
  <si>
    <t>2.13.01.2.02</t>
  </si>
  <si>
    <t>2.13.01.2.05</t>
  </si>
  <si>
    <t>2.13.01.2.06</t>
  </si>
  <si>
    <t>2.13.01.2.06.02</t>
  </si>
  <si>
    <t>2.13.01.2.06.04</t>
  </si>
  <si>
    <t>2.13.01.2.06.05</t>
  </si>
  <si>
    <t>2.13.01.2.06.06</t>
  </si>
  <si>
    <t>2.13.01.2.06.09</t>
  </si>
  <si>
    <t>2.13.01.2.08</t>
  </si>
  <si>
    <t>2.13.01.2.08.01</t>
  </si>
  <si>
    <t>2.13.01.2.09</t>
  </si>
  <si>
    <t>2.13.01.2.09.01</t>
  </si>
  <si>
    <t>2.13.04.2.01</t>
  </si>
  <si>
    <t>Pembinaan dan Pengawasan Penyelenggaraan Administrasi Pemerintahan Desa</t>
  </si>
  <si>
    <t>2.13.04.2.01.03</t>
  </si>
  <si>
    <t>Fasilitasi Penyusunan Perencanaan Pembangunan Desa</t>
  </si>
  <si>
    <t>2.13.04.2.01.04</t>
  </si>
  <si>
    <t>2.13.04.2.01.08</t>
  </si>
  <si>
    <t>2.13.05</t>
  </si>
  <si>
    <t>PROGRAM PEMBERDAYAAN LEMBAGA KEMASYARAKATAN, LEMBAGA ADAT DAN MASYARAKAT HUKUM ADAT</t>
  </si>
  <si>
    <t>2.13.05.2.01</t>
  </si>
  <si>
    <t>2.13.05.2.01.06</t>
  </si>
  <si>
    <t>2.13.05.2.01.07</t>
  </si>
  <si>
    <t>2.13.05.2.01.09</t>
  </si>
  <si>
    <t>5.1.02.01.01.0001</t>
  </si>
  <si>
    <t>5.1.02.01.01.0013</t>
  </si>
  <si>
    <t>23=22 x 20</t>
  </si>
  <si>
    <t>26 = 25 x 23</t>
  </si>
  <si>
    <t>Urusan/BidUrusan/Kegiatan/Sub Kegiatan</t>
  </si>
  <si>
    <t>DINAS PEMBERDAYAAN MASYARAKAT DAN DESA KOTA PRABUMULIH</t>
  </si>
  <si>
    <t>URUSAN PEMERINTAHAN BIDANG PEMBERDAYAAN DAN DESA</t>
  </si>
  <si>
    <t>DINAS PEMBERDAYAAN MASYARAKAT DAN DESA</t>
  </si>
  <si>
    <t xml:space="preserve">Belanja Penyusunan Renja </t>
  </si>
  <si>
    <t>2.13.01.2.01.02</t>
  </si>
  <si>
    <t>Belanja Penyusunan RKA</t>
  </si>
  <si>
    <t>2.13.01.2.01.03</t>
  </si>
  <si>
    <t>2.13.01.2.01.04</t>
  </si>
  <si>
    <t>2.13.01.2.01.06</t>
  </si>
  <si>
    <t>Belanja Penyusunan RKA Perubahan</t>
  </si>
  <si>
    <t>Belanja Penyusunan LAKIP / SAKIP</t>
  </si>
  <si>
    <t>Belanja Penyusunan LPPD</t>
  </si>
  <si>
    <t>2.13.01.2.01.05</t>
  </si>
  <si>
    <t>Belanja Penyusunan Laporan Akhir Tahun</t>
  </si>
  <si>
    <t>Belanja Penyusunan Laporan Semesteran</t>
  </si>
  <si>
    <t>Belanja ATK, Foto Copy dan Jilid</t>
  </si>
  <si>
    <t>2.13.01.06</t>
  </si>
  <si>
    <t>2.13.01.2.06.14</t>
  </si>
  <si>
    <t>Belanja Mesin Penghancur Kertas</t>
  </si>
  <si>
    <t>2.13.01.</t>
  </si>
  <si>
    <t>Notebook/Laptop Asus Vivo i3</t>
  </si>
  <si>
    <t>Belanja Modal Komputer Unit</t>
  </si>
  <si>
    <t>Belanja Modal Peralatan dan Mesin</t>
  </si>
  <si>
    <t>BELANJA MODAL</t>
  </si>
  <si>
    <t>Belanja Makan Minum Rapat</t>
  </si>
  <si>
    <t>Belanja Makan Minum Kantor (Makanan Ringan/Snack dan Makan Siangt)</t>
  </si>
  <si>
    <t>Belanja Makan Minum Jamuan Tamu</t>
  </si>
  <si>
    <t>Belanja Makan Minum Kantor (Teh Kotak, Biskuit Monde, Air Mineral dan Minuman Kemasan)</t>
  </si>
  <si>
    <t>5.1.02.01.01.0003</t>
  </si>
  <si>
    <t>2.13.01.01.01.26</t>
  </si>
  <si>
    <t>Belanja Alat/Bahan untuk Kegiatan Kantor-Bahan Cetak</t>
  </si>
  <si>
    <t>Belanja Alat/Bahan Amplop, Cetak Kwitansi, Cekatk Kop Garuda, Mab Lambang, Foto Copy dan Lembar Disposisi</t>
  </si>
  <si>
    <t>2.13.01.2.04</t>
  </si>
  <si>
    <t>Belanja Jurnal/Surat Kabar</t>
  </si>
  <si>
    <t>2.13.01.2.06.07</t>
  </si>
  <si>
    <t>2.13.01.2.07</t>
  </si>
  <si>
    <t>Belanja Bahan Untuk Alat Tulis Kantor</t>
  </si>
  <si>
    <t>Belanja Buku Polio, Buku Agenda, Binder Clip, Double Tape, Gunting Kertas, Necis/Isi Necis, Kertas, Mab, Pena, Tinta</t>
  </si>
  <si>
    <t>Belanja Makan Minum Kantor (Makanan Ringan/Snack dan Makan Siang)</t>
  </si>
  <si>
    <t>2.13.01.06.07</t>
  </si>
  <si>
    <t>Belanja Perjalanan Dinas Luar Daerah</t>
  </si>
  <si>
    <t>Belanja Perjalanan Dinas Dalam Daerah</t>
  </si>
  <si>
    <t>Perjalanan Dinas Ke DKI Jakarta</t>
  </si>
  <si>
    <t>Perjalanan Dinas Ke Jawa Barat</t>
  </si>
  <si>
    <t>Perjalanan Dinas Ke Jawa Timur</t>
  </si>
  <si>
    <t>Perjalanan Dinas Ke Sumsel</t>
  </si>
  <si>
    <t>Perjalanan DinasDalam Kota Prabumulih</t>
  </si>
  <si>
    <t>BELANJA OPERASIONAL</t>
  </si>
  <si>
    <t>Pemeliharaan Barang Milik Daerah Penunjang Urusan Pemerintah Daerah</t>
  </si>
  <si>
    <t xml:space="preserve">Penyediaan Jasa Pemeliharaan, Biaya Pemeliharaan, dan Pajak Kendaraan Perorangan Atau Kendaraan Dinas Jabatan </t>
  </si>
  <si>
    <t>2.13.0.00.0.00.14</t>
  </si>
  <si>
    <t>Oli Mesin Mobil</t>
  </si>
  <si>
    <t>Belanja Bahan Bakar dan Pelumas</t>
  </si>
  <si>
    <t>Oli Mesin  Mobil CASTROL MAGNETETE SAE</t>
  </si>
  <si>
    <t>BBM</t>
  </si>
  <si>
    <t>Bahan Bakar Kendaraan Dinas</t>
  </si>
  <si>
    <t>Belanja Suku Cadang Kendaraan Dinas</t>
  </si>
  <si>
    <t>Baterai Kering, BAN, Filter Oli, Filter Udara, Gear, Tube Ban Inova</t>
  </si>
  <si>
    <t>Belanja Suku Cadang Laenya</t>
  </si>
  <si>
    <t>ACCU-Baterai Mobil Inova</t>
  </si>
  <si>
    <t>Pajak Mobil Dinas 3 unit dan 4 unit Motor Dinas</t>
  </si>
  <si>
    <t>Belanja Alat/Bahan untuk Kegiatan Kantor - Benda Pos</t>
  </si>
  <si>
    <t>Belanja Materai</t>
  </si>
  <si>
    <t>Biaya Pemeliharaan Peralatan dan Mesin</t>
  </si>
  <si>
    <t>Biaya Sevice Komputer, Laptop, Printer dan AC</t>
  </si>
  <si>
    <t>2.13.04.2.01.02</t>
  </si>
  <si>
    <t>Fasilitasi Penyusunan Produk Hukum Desa</t>
  </si>
  <si>
    <t>Belanja Alat/Bahan untuk Kegiatan Kantor - Alat Tulis kantor</t>
  </si>
  <si>
    <t>Bantex, Kertas, Mab Polio, Pena dan Tinta</t>
  </si>
  <si>
    <t>Belanja Alat/Bahan untuk Kegiatan Kantor - Belanja Cetak</t>
  </si>
  <si>
    <t>Biaya Belanja Cetak</t>
  </si>
  <si>
    <t>Belanja Makan dan Minum Rapat</t>
  </si>
  <si>
    <t>Belanja Nasi dan Snack</t>
  </si>
  <si>
    <t>Belanja Makan dan Minum Tamu</t>
  </si>
  <si>
    <t>Buah dan Snack</t>
  </si>
  <si>
    <t>Perjalanan Dinas Ke Wilayah Sumsel</t>
  </si>
  <si>
    <t>Perjalanan Dinas Dalam Kota Prabumulih</t>
  </si>
  <si>
    <t>Fasilitasi Penyusunan Pengelolaan Keuangan Desa</t>
  </si>
  <si>
    <t>Belanja Pakaian Dinas Lapangan</t>
  </si>
  <si>
    <t>5.1.02.01.01.0023</t>
  </si>
  <si>
    <t>5.1.02.01.01.0067</t>
  </si>
  <si>
    <t>5.1.02.01.01.0017</t>
  </si>
  <si>
    <t>5.1.02.01.01.0064</t>
  </si>
  <si>
    <t>2.13.01.2.01.08</t>
  </si>
  <si>
    <t>Belanja Snack</t>
  </si>
  <si>
    <t>Belanja Jasa Kantor</t>
  </si>
  <si>
    <t>Biaya Belanja Narasumber,Moderator, dan MC</t>
  </si>
  <si>
    <t>2.13.01.2.01.14</t>
  </si>
  <si>
    <t>2.13.04.2.01.14</t>
  </si>
  <si>
    <t>Belanja Perjalanan Dinas Luar Kota Dalam  Propinsi</t>
  </si>
  <si>
    <t xml:space="preserve">Belanja Perjalanan Dinas Luar Kota </t>
  </si>
  <si>
    <t>Identifikasi dan Inventarisasi Masyarakat Hukum Adat</t>
  </si>
  <si>
    <t>2.13.05..2.01</t>
  </si>
  <si>
    <t>2.13.05..2.01.01</t>
  </si>
  <si>
    <t>2.13.05.2.01.01</t>
  </si>
  <si>
    <t>Belanja Snack dan Nasi Kotak</t>
  </si>
  <si>
    <t>2.13.05..2.01.02</t>
  </si>
  <si>
    <t>2.13.05.2.01.02</t>
  </si>
  <si>
    <t>005.1</t>
  </si>
  <si>
    <t>Belanja Operasional</t>
  </si>
  <si>
    <t>Honor RT/RW, PKK, Posyandu, LPM, dan Karang Taruna</t>
  </si>
  <si>
    <t xml:space="preserve">Belanja Makan dan Minum </t>
  </si>
  <si>
    <t>Belanja Sewa Tenda dan Dekorasi</t>
  </si>
  <si>
    <t>Belanja Sewa Peralatan dan Mesin</t>
  </si>
  <si>
    <t>Belanja Sewa Gedung dan Bangunan</t>
  </si>
  <si>
    <t>Biaya Belanja Sewa Taman</t>
  </si>
  <si>
    <t>5.1.02.02.04.0028</t>
  </si>
  <si>
    <t>Belanja Sewa Aset Tetap</t>
  </si>
  <si>
    <t>Biaya Belanja Sewa Alat Musik dan Sound Sytem</t>
  </si>
  <si>
    <t>Fasilitasi Pemerintah dalam Pemanfatan Teknologi Tepat Guna</t>
  </si>
  <si>
    <t>Biaya Belanja Dekorasi Stand Pameran</t>
  </si>
  <si>
    <t>2.13.05..2.01.07</t>
  </si>
  <si>
    <t>Fasilitasi Bulan Bhakti Masyarakat</t>
  </si>
  <si>
    <t>2.13.05..2.01.09</t>
  </si>
  <si>
    <t>Fasilitasi Tim Pegerak PKK dalam Penyelenggaraan Gerakan Pemberdayaan Masyarakat dan Kesejahteraan Keluarga\</t>
  </si>
  <si>
    <t>Belanja Bahan-bahan Bakar dan Pelumas</t>
  </si>
  <si>
    <t>Bahan Bakar dan Oli Mesin</t>
  </si>
  <si>
    <t>5.1.02.01.01.00024</t>
  </si>
  <si>
    <t>Belanja Pajak Kendaraan Dinas</t>
  </si>
  <si>
    <t>Belanja Pajak Mobil dan Motor Dinas Operasional PKK</t>
  </si>
  <si>
    <t>NO.</t>
  </si>
  <si>
    <t xml:space="preserve">KOMPONEN PERHITUNGAN </t>
  </si>
  <si>
    <t>JUMLAH (Rp.)</t>
  </si>
  <si>
    <t>BELANJA PADA SKPD</t>
  </si>
  <si>
    <t>APBD TH. 2023</t>
  </si>
  <si>
    <t>a</t>
  </si>
  <si>
    <t>Pemberdayaan Lembaga Kemasyarakatan yang Bergerak di Bidang Pemberdayaan Desa dan Lembaga Adat Tingkat Daerah Kabupaten/Kota Serta Pemberdayaan Hukum Adat Masyarakat Pelakunya Hukum Adat Yang Sama Dalam Daerah Kabupaten/Kota</t>
  </si>
  <si>
    <t>b</t>
  </si>
  <si>
    <t>c</t>
  </si>
  <si>
    <t>c.1</t>
  </si>
  <si>
    <t>c.2</t>
  </si>
  <si>
    <t>c.3</t>
  </si>
  <si>
    <t>c.4</t>
  </si>
  <si>
    <t>c.5</t>
  </si>
  <si>
    <t>c.6</t>
  </si>
  <si>
    <t>c.7</t>
  </si>
  <si>
    <t>JUMLAH TOTAL ANGGARAN KEGIATAN</t>
  </si>
  <si>
    <t>5.1.02.01.01.0061</t>
  </si>
  <si>
    <t>Biaya Belanja Listrik</t>
  </si>
  <si>
    <t>Biaya Linstrik Sekretariad 12 Bulan</t>
  </si>
  <si>
    <t>c.8</t>
  </si>
  <si>
    <t>Pajak Kendaraan Dinas</t>
  </si>
  <si>
    <t>Belanja Listrik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</si>
</sst>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164" formatCode="00"/>
    <numFmt numFmtId="165" formatCode="0000"/>
  </numFmts>
  <fonts count="1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2"/>
      <color theme="1"/>
      <name val="Calibri"/>
      <family val="2"/>
      <charset val="1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91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vertical="top"/>
    </xf>
    <xf numFmtId="0" fontId="4" fillId="2" borderId="5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vertical="top" wrapText="1"/>
    </xf>
    <xf numFmtId="165" fontId="4" fillId="2" borderId="5" xfId="0" applyNumberFormat="1" applyFont="1" applyFill="1" applyBorder="1" applyAlignment="1">
      <alignment vertical="top"/>
    </xf>
    <xf numFmtId="9" fontId="4" fillId="2" borderId="5" xfId="0" applyNumberFormat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vertical="top"/>
    </xf>
    <xf numFmtId="0" fontId="3" fillId="2" borderId="5" xfId="0" applyFont="1" applyFill="1" applyBorder="1" applyAlignment="1">
      <alignment vertical="top" wrapText="1"/>
    </xf>
    <xf numFmtId="165" fontId="3" fillId="2" borderId="5" xfId="0" applyNumberFormat="1" applyFont="1" applyFill="1" applyBorder="1" applyAlignment="1">
      <alignment vertical="top"/>
    </xf>
    <xf numFmtId="3" fontId="3" fillId="2" borderId="5" xfId="0" applyNumberFormat="1" applyFont="1" applyFill="1" applyBorder="1" applyAlignment="1">
      <alignment vertical="top"/>
    </xf>
    <xf numFmtId="9" fontId="3" fillId="2" borderId="5" xfId="0" applyNumberFormat="1" applyFont="1" applyFill="1" applyBorder="1" applyAlignment="1">
      <alignment horizontal="center" vertical="top" wrapText="1"/>
    </xf>
    <xf numFmtId="3" fontId="4" fillId="2" borderId="5" xfId="0" applyNumberFormat="1" applyFont="1" applyFill="1" applyBorder="1" applyAlignment="1">
      <alignment vertical="top"/>
    </xf>
    <xf numFmtId="0" fontId="3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164" fontId="4" fillId="2" borderId="5" xfId="0" applyNumberFormat="1" applyFont="1" applyFill="1" applyBorder="1" applyAlignment="1">
      <alignment horizontal="center" vertical="top"/>
    </xf>
    <xf numFmtId="164" fontId="3" fillId="2" borderId="5" xfId="0" applyNumberFormat="1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left" vertical="top"/>
    </xf>
    <xf numFmtId="0" fontId="4" fillId="2" borderId="14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left" vertical="top"/>
    </xf>
    <xf numFmtId="0" fontId="4" fillId="2" borderId="16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vertical="top" wrapText="1"/>
    </xf>
    <xf numFmtId="0" fontId="3" fillId="2" borderId="15" xfId="0" applyFont="1" applyFill="1" applyBorder="1" applyAlignment="1">
      <alignment horizontal="left" vertical="top"/>
    </xf>
    <xf numFmtId="0" fontId="3" fillId="2" borderId="16" xfId="0" applyFont="1" applyFill="1" applyBorder="1" applyAlignment="1">
      <alignment vertical="top" wrapText="1"/>
    </xf>
    <xf numFmtId="0" fontId="3" fillId="2" borderId="17" xfId="0" applyFont="1" applyFill="1" applyBorder="1" applyAlignment="1">
      <alignment horizontal="left" vertical="top"/>
    </xf>
    <xf numFmtId="0" fontId="3" fillId="2" borderId="18" xfId="0" applyFont="1" applyFill="1" applyBorder="1" applyAlignment="1">
      <alignment vertical="top"/>
    </xf>
    <xf numFmtId="0" fontId="3" fillId="2" borderId="18" xfId="0" applyFont="1" applyFill="1" applyBorder="1" applyAlignment="1">
      <alignment horizontal="left" vertical="top"/>
    </xf>
    <xf numFmtId="0" fontId="3" fillId="2" borderId="18" xfId="0" applyFont="1" applyFill="1" applyBorder="1" applyAlignment="1">
      <alignment vertical="top" wrapText="1"/>
    </xf>
    <xf numFmtId="0" fontId="3" fillId="2" borderId="18" xfId="0" applyFont="1" applyFill="1" applyBorder="1" applyAlignment="1">
      <alignment horizontal="center" vertical="top"/>
    </xf>
    <xf numFmtId="164" fontId="3" fillId="2" borderId="18" xfId="0" applyNumberFormat="1" applyFont="1" applyFill="1" applyBorder="1" applyAlignment="1">
      <alignment horizontal="center" vertical="top"/>
    </xf>
    <xf numFmtId="165" fontId="3" fillId="2" borderId="18" xfId="0" applyNumberFormat="1" applyFont="1" applyFill="1" applyBorder="1" applyAlignment="1">
      <alignment vertical="top"/>
    </xf>
    <xf numFmtId="3" fontId="3" fillId="2" borderId="18" xfId="0" applyNumberFormat="1" applyFont="1" applyFill="1" applyBorder="1" applyAlignment="1">
      <alignment vertical="top"/>
    </xf>
    <xf numFmtId="9" fontId="3" fillId="2" borderId="18" xfId="0" applyNumberFormat="1" applyFont="1" applyFill="1" applyBorder="1" applyAlignment="1">
      <alignment horizontal="center" vertical="top" wrapText="1"/>
    </xf>
    <xf numFmtId="0" fontId="3" fillId="2" borderId="19" xfId="0" applyFont="1" applyFill="1" applyBorder="1" applyAlignment="1">
      <alignment vertical="top" wrapText="1"/>
    </xf>
    <xf numFmtId="41" fontId="4" fillId="2" borderId="5" xfId="1" applyFont="1" applyFill="1" applyBorder="1" applyAlignment="1">
      <alignment vertical="top"/>
    </xf>
    <xf numFmtId="0" fontId="0" fillId="0" borderId="0" xfId="0" applyAlignment="1">
      <alignment horizontal="left"/>
    </xf>
    <xf numFmtId="0" fontId="9" fillId="0" borderId="6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0" fontId="10" fillId="0" borderId="2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3" fontId="8" fillId="2" borderId="11" xfId="0" applyNumberFormat="1" applyFont="1" applyFill="1" applyBorder="1" applyAlignment="1">
      <alignment horizontal="right" vertical="center"/>
    </xf>
    <xf numFmtId="3" fontId="10" fillId="0" borderId="19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top" wrapText="1"/>
    </xf>
    <xf numFmtId="3" fontId="8" fillId="2" borderId="21" xfId="0" applyNumberFormat="1" applyFont="1" applyFill="1" applyBorder="1" applyAlignment="1">
      <alignment horizontal="right" vertical="center"/>
    </xf>
    <xf numFmtId="0" fontId="6" fillId="0" borderId="12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153</xdr:row>
      <xdr:rowOff>0</xdr:rowOff>
    </xdr:from>
    <xdr:to>
      <xdr:col>28</xdr:col>
      <xdr:colOff>116862</xdr:colOff>
      <xdr:row>163</xdr:row>
      <xdr:rowOff>41274</xdr:rowOff>
    </xdr:to>
    <xdr:sp macro="" textlink="">
      <xdr:nvSpPr>
        <xdr:cNvPr id="6" name="Rectangle 5"/>
        <xdr:cNvSpPr/>
      </xdr:nvSpPr>
      <xdr:spPr>
        <a:xfrm>
          <a:off x="19335750" y="38080950"/>
          <a:ext cx="3145812" cy="1660524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" lastClr="FFFFFF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Prabumulih</a:t>
          </a: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,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     Nopember</a:t>
          </a: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  2022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KEPALA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DINAS PEMBERDAYAAN MASYARAKAT DAN DESA</a:t>
          </a: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A. FAUZAN AKMAL,S.STP.,MM</a:t>
          </a:r>
          <a:endParaRPr kumimoji="0" lang="id-ID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NIP.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19820423 200112 1 002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ookman Old Style" panose="02050604050505020204" pitchFamily="18" charset="0"/>
            <a:ea typeface="+mn-ea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1"/>
  <sheetViews>
    <sheetView tabSelected="1" workbookViewId="0">
      <selection activeCell="B19" sqref="B19"/>
    </sheetView>
  </sheetViews>
  <sheetFormatPr defaultRowHeight="12.75" x14ac:dyDescent="0.25"/>
  <cols>
    <col min="1" max="1" width="0.7109375" style="2" customWidth="1"/>
    <col min="2" max="2" width="2.7109375" style="3" customWidth="1"/>
    <col min="3" max="3" width="4.85546875" style="2" customWidth="1"/>
    <col min="4" max="4" width="19.7109375" style="2" customWidth="1"/>
    <col min="5" max="5" width="7.42578125" style="2" customWidth="1"/>
    <col min="6" max="6" width="11.42578125" style="2" customWidth="1"/>
    <col min="7" max="7" width="14.85546875" style="3" customWidth="1"/>
    <col min="8" max="8" width="16.42578125" style="2" customWidth="1"/>
    <col min="9" max="9" width="25.140625" style="2" hidden="1" customWidth="1"/>
    <col min="10" max="10" width="28.140625" style="3" customWidth="1"/>
    <col min="11" max="11" width="38.7109375" style="2" hidden="1" customWidth="1"/>
    <col min="12" max="12" width="42.85546875" style="4" customWidth="1"/>
    <col min="13" max="14" width="4.42578125" style="5" customWidth="1"/>
    <col min="15" max="16" width="4.7109375" style="5" customWidth="1"/>
    <col min="17" max="17" width="3.42578125" style="5" customWidth="1"/>
    <col min="18" max="18" width="5.7109375" style="2" customWidth="1"/>
    <col min="19" max="20" width="42.85546875" style="4" customWidth="1"/>
    <col min="21" max="21" width="14.85546875" style="2" customWidth="1"/>
    <col min="22" max="22" width="7.140625" style="2" bestFit="1" customWidth="1"/>
    <col min="23" max="23" width="5.7109375" style="5" bestFit="1" customWidth="1"/>
    <col min="24" max="24" width="14.42578125" style="2" customWidth="1"/>
    <col min="25" max="25" width="7.140625" style="2" bestFit="1" customWidth="1"/>
    <col min="26" max="26" width="5.7109375" style="5" bestFit="1" customWidth="1"/>
    <col min="27" max="27" width="14.140625" style="2" customWidth="1"/>
    <col min="28" max="28" width="5" style="2" bestFit="1" customWidth="1"/>
    <col min="29" max="16384" width="9.140625" style="2"/>
  </cols>
  <sheetData>
    <row r="1" spans="1:28" ht="14.25" customHeight="1" x14ac:dyDescent="0.25">
      <c r="B1" s="84" t="s">
        <v>0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</row>
    <row r="2" spans="1:28" ht="15" customHeight="1" x14ac:dyDescent="0.25">
      <c r="B2" s="84" t="s">
        <v>1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</row>
    <row r="3" spans="1:28" ht="15" customHeight="1" x14ac:dyDescent="0.25">
      <c r="B3" s="84" t="s">
        <v>74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</row>
    <row r="5" spans="1:28" ht="13.5" thickBot="1" x14ac:dyDescent="0.3"/>
    <row r="6" spans="1:28" s="6" customFormat="1" ht="30" customHeight="1" x14ac:dyDescent="0.25">
      <c r="A6" s="84"/>
      <c r="B6" s="86" t="s">
        <v>2</v>
      </c>
      <c r="C6" s="87"/>
      <c r="D6" s="87"/>
      <c r="E6" s="87"/>
      <c r="F6" s="87"/>
      <c r="G6" s="87"/>
      <c r="H6" s="87"/>
      <c r="I6" s="35"/>
      <c r="J6" s="87" t="s">
        <v>73</v>
      </c>
      <c r="K6" s="87"/>
      <c r="L6" s="87"/>
      <c r="M6" s="83" t="s">
        <v>3</v>
      </c>
      <c r="N6" s="83"/>
      <c r="O6" s="83"/>
      <c r="P6" s="83"/>
      <c r="Q6" s="83"/>
      <c r="R6" s="83"/>
      <c r="S6" s="83" t="s">
        <v>4</v>
      </c>
      <c r="T6" s="83" t="s">
        <v>5</v>
      </c>
      <c r="U6" s="83" t="s">
        <v>6</v>
      </c>
      <c r="V6" s="83"/>
      <c r="W6" s="83" t="s">
        <v>7</v>
      </c>
      <c r="X6" s="83"/>
      <c r="Y6" s="83"/>
      <c r="Z6" s="83" t="s">
        <v>8</v>
      </c>
      <c r="AA6" s="83"/>
      <c r="AB6" s="36" t="s">
        <v>9</v>
      </c>
    </row>
    <row r="7" spans="1:28" s="27" customFormat="1" ht="25.5" x14ac:dyDescent="0.25">
      <c r="A7" s="84"/>
      <c r="B7" s="88"/>
      <c r="C7" s="89"/>
      <c r="D7" s="89"/>
      <c r="E7" s="89"/>
      <c r="F7" s="89"/>
      <c r="G7" s="89"/>
      <c r="H7" s="89"/>
      <c r="I7" s="7"/>
      <c r="J7" s="89"/>
      <c r="K7" s="89"/>
      <c r="L7" s="89"/>
      <c r="M7" s="1" t="s">
        <v>10</v>
      </c>
      <c r="N7" s="1" t="s">
        <v>11</v>
      </c>
      <c r="O7" s="1" t="s">
        <v>12</v>
      </c>
      <c r="P7" s="1" t="s">
        <v>13</v>
      </c>
      <c r="Q7" s="1" t="s">
        <v>14</v>
      </c>
      <c r="R7" s="1" t="s">
        <v>15</v>
      </c>
      <c r="S7" s="85"/>
      <c r="T7" s="85"/>
      <c r="U7" s="7" t="s">
        <v>16</v>
      </c>
      <c r="V7" s="7" t="s">
        <v>17</v>
      </c>
      <c r="W7" s="7" t="s">
        <v>18</v>
      </c>
      <c r="X7" s="7" t="s">
        <v>16</v>
      </c>
      <c r="Y7" s="7" t="s">
        <v>17</v>
      </c>
      <c r="Z7" s="7" t="s">
        <v>18</v>
      </c>
      <c r="AA7" s="7" t="s">
        <v>19</v>
      </c>
      <c r="AB7" s="37"/>
    </row>
    <row r="8" spans="1:28" s="27" customFormat="1" x14ac:dyDescent="0.25">
      <c r="B8" s="38">
        <v>1</v>
      </c>
      <c r="C8" s="8">
        <v>2</v>
      </c>
      <c r="D8" s="8">
        <v>3</v>
      </c>
      <c r="E8" s="8">
        <v>4</v>
      </c>
      <c r="F8" s="8">
        <v>5</v>
      </c>
      <c r="G8" s="28">
        <v>6</v>
      </c>
      <c r="H8" s="8">
        <v>7</v>
      </c>
      <c r="I8" s="8">
        <v>8</v>
      </c>
      <c r="J8" s="8">
        <v>9</v>
      </c>
      <c r="K8" s="8">
        <v>10</v>
      </c>
      <c r="L8" s="8">
        <v>11</v>
      </c>
      <c r="M8" s="8">
        <v>12</v>
      </c>
      <c r="N8" s="8">
        <v>13</v>
      </c>
      <c r="O8" s="8">
        <v>14</v>
      </c>
      <c r="P8" s="8">
        <v>15</v>
      </c>
      <c r="Q8" s="8">
        <v>16</v>
      </c>
      <c r="R8" s="8">
        <v>17</v>
      </c>
      <c r="S8" s="8">
        <v>18</v>
      </c>
      <c r="T8" s="8">
        <v>19</v>
      </c>
      <c r="U8" s="8">
        <v>20</v>
      </c>
      <c r="V8" s="8">
        <v>21</v>
      </c>
      <c r="W8" s="8">
        <v>22</v>
      </c>
      <c r="X8" s="8" t="s">
        <v>71</v>
      </c>
      <c r="Y8" s="8">
        <v>24</v>
      </c>
      <c r="Z8" s="8">
        <v>25</v>
      </c>
      <c r="AA8" s="8" t="s">
        <v>72</v>
      </c>
      <c r="AB8" s="39">
        <v>27</v>
      </c>
    </row>
    <row r="9" spans="1:28" s="27" customFormat="1" ht="38.25" x14ac:dyDescent="0.25">
      <c r="B9" s="40">
        <v>2</v>
      </c>
      <c r="C9" s="10"/>
      <c r="D9" s="10"/>
      <c r="E9" s="10"/>
      <c r="F9" s="10"/>
      <c r="G9" s="29"/>
      <c r="H9" s="10"/>
      <c r="I9" s="10"/>
      <c r="J9" s="9">
        <v>2</v>
      </c>
      <c r="K9" s="10"/>
      <c r="L9" s="11" t="s">
        <v>37</v>
      </c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41"/>
    </row>
    <row r="10" spans="1:28" s="27" customFormat="1" ht="25.5" x14ac:dyDescent="0.25">
      <c r="B10" s="42">
        <v>2</v>
      </c>
      <c r="C10" s="12" t="s">
        <v>40</v>
      </c>
      <c r="D10" s="14"/>
      <c r="E10" s="14"/>
      <c r="F10" s="14"/>
      <c r="G10" s="30"/>
      <c r="H10" s="14"/>
      <c r="I10" s="14"/>
      <c r="J10" s="12" t="str">
        <f>CONCATENATE(C10,,E10)</f>
        <v>2.13</v>
      </c>
      <c r="K10" s="14"/>
      <c r="L10" s="15" t="s">
        <v>75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43"/>
    </row>
    <row r="11" spans="1:28" s="27" customFormat="1" ht="25.5" x14ac:dyDescent="0.25">
      <c r="B11" s="42">
        <v>2</v>
      </c>
      <c r="C11" s="13" t="s">
        <v>40</v>
      </c>
      <c r="D11" s="13" t="s">
        <v>41</v>
      </c>
      <c r="E11" s="14"/>
      <c r="F11" s="14"/>
      <c r="G11" s="30"/>
      <c r="H11" s="14"/>
      <c r="I11" s="14"/>
      <c r="J11" s="12" t="str">
        <f>CONCATENATE(D11)</f>
        <v>2.13.01</v>
      </c>
      <c r="K11" s="14"/>
      <c r="L11" s="15" t="s">
        <v>76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43"/>
    </row>
    <row r="12" spans="1:28" s="27" customFormat="1" ht="25.5" x14ac:dyDescent="0.25">
      <c r="B12" s="42">
        <v>2</v>
      </c>
      <c r="C12" s="13" t="s">
        <v>40</v>
      </c>
      <c r="D12" s="13" t="s">
        <v>41</v>
      </c>
      <c r="E12" s="13" t="s">
        <v>41</v>
      </c>
      <c r="F12" s="14"/>
      <c r="G12" s="30"/>
      <c r="H12" s="14"/>
      <c r="I12" s="14"/>
      <c r="J12" s="12" t="str">
        <f>CONCATENATE(C12,".",E12,".00.",E12)</f>
        <v>2.13.2.13.01.00.2.13.01</v>
      </c>
      <c r="K12" s="14"/>
      <c r="L12" s="15" t="s">
        <v>21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43"/>
    </row>
    <row r="13" spans="1:28" s="27" customFormat="1" ht="25.5" x14ac:dyDescent="0.25">
      <c r="B13" s="42">
        <v>2</v>
      </c>
      <c r="C13" s="13" t="s">
        <v>40</v>
      </c>
      <c r="D13" s="13" t="s">
        <v>42</v>
      </c>
      <c r="E13" s="13" t="s">
        <v>41</v>
      </c>
      <c r="F13" s="13" t="s">
        <v>42</v>
      </c>
      <c r="G13" s="30" t="s">
        <v>42</v>
      </c>
      <c r="H13" s="14"/>
      <c r="I13" s="14"/>
      <c r="J13" s="12" t="str">
        <f>CONCATENATE(C13,".",E13,".00.",F13)</f>
        <v>2.13.2.13.01.00.2.13.01.2.01</v>
      </c>
      <c r="K13" s="14"/>
      <c r="L13" s="15" t="s">
        <v>22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43"/>
    </row>
    <row r="14" spans="1:28" s="4" customFormat="1" ht="25.5" x14ac:dyDescent="0.25">
      <c r="B14" s="42">
        <v>2</v>
      </c>
      <c r="C14" s="13" t="s">
        <v>40</v>
      </c>
      <c r="D14" s="13" t="s">
        <v>43</v>
      </c>
      <c r="E14" s="13" t="s">
        <v>41</v>
      </c>
      <c r="F14" s="13" t="s">
        <v>42</v>
      </c>
      <c r="G14" s="12" t="s">
        <v>43</v>
      </c>
      <c r="H14" s="13"/>
      <c r="I14" s="13" t="s">
        <v>20</v>
      </c>
      <c r="J14" s="12" t="str">
        <f>CONCATENATE(C14,".",E14,".00.",G14)</f>
        <v>2.13.2.13.01.00.2.13.01.2.01.01</v>
      </c>
      <c r="K14" s="13" t="s">
        <v>22</v>
      </c>
      <c r="L14" s="15" t="s">
        <v>23</v>
      </c>
      <c r="M14" s="26"/>
      <c r="N14" s="26"/>
      <c r="O14" s="31"/>
      <c r="P14" s="31"/>
      <c r="Q14" s="31"/>
      <c r="R14" s="16"/>
      <c r="S14" s="15"/>
      <c r="T14" s="15"/>
      <c r="U14" s="13"/>
      <c r="V14" s="13"/>
      <c r="W14" s="17"/>
      <c r="X14" s="13"/>
      <c r="Y14" s="13"/>
      <c r="Z14" s="17"/>
      <c r="AA14" s="13"/>
      <c r="AB14" s="44"/>
    </row>
    <row r="15" spans="1:28" s="4" customFormat="1" x14ac:dyDescent="0.25">
      <c r="B15" s="45">
        <v>2</v>
      </c>
      <c r="C15" s="19" t="s">
        <v>40</v>
      </c>
      <c r="D15" s="19" t="s">
        <v>43</v>
      </c>
      <c r="E15" s="19" t="s">
        <v>41</v>
      </c>
      <c r="F15" s="19" t="s">
        <v>42</v>
      </c>
      <c r="G15" s="18" t="s">
        <v>43</v>
      </c>
      <c r="H15" s="19" t="s">
        <v>24</v>
      </c>
      <c r="I15" s="19" t="s">
        <v>20</v>
      </c>
      <c r="J15" s="18" t="str">
        <f t="shared" ref="J15:J34" si="0">CONCATENATE(C15,".",E15,".00.",G15)</f>
        <v>2.13.2.13.01.00.2.13.01.2.01.01</v>
      </c>
      <c r="K15" s="19" t="s">
        <v>22</v>
      </c>
      <c r="L15" s="20" t="str">
        <f>S15</f>
        <v xml:space="preserve">Belanja Penyusunan Renja </v>
      </c>
      <c r="M15" s="25">
        <v>5</v>
      </c>
      <c r="N15" s="25">
        <v>1</v>
      </c>
      <c r="O15" s="32">
        <v>2</v>
      </c>
      <c r="P15" s="32">
        <v>1</v>
      </c>
      <c r="Q15" s="32">
        <v>1</v>
      </c>
      <c r="R15" s="21">
        <v>24</v>
      </c>
      <c r="S15" s="20" t="s">
        <v>77</v>
      </c>
      <c r="T15" s="20" t="s">
        <v>89</v>
      </c>
      <c r="U15" s="22">
        <v>600000</v>
      </c>
      <c r="V15" s="22"/>
      <c r="W15" s="23">
        <v>1</v>
      </c>
      <c r="X15" s="22">
        <f>W15*U15</f>
        <v>600000</v>
      </c>
      <c r="Y15" s="22"/>
      <c r="Z15" s="23">
        <v>1</v>
      </c>
      <c r="AA15" s="22">
        <f>Z15*X15</f>
        <v>600000</v>
      </c>
      <c r="AB15" s="46"/>
    </row>
    <row r="16" spans="1:28" s="4" customFormat="1" x14ac:dyDescent="0.25">
      <c r="B16" s="45">
        <v>2</v>
      </c>
      <c r="C16" s="19" t="s">
        <v>40</v>
      </c>
      <c r="D16" s="19" t="s">
        <v>43</v>
      </c>
      <c r="E16" s="19" t="s">
        <v>41</v>
      </c>
      <c r="F16" s="19" t="s">
        <v>42</v>
      </c>
      <c r="G16" s="18" t="s">
        <v>78</v>
      </c>
      <c r="H16" s="19" t="s">
        <v>35</v>
      </c>
      <c r="I16" s="19" t="s">
        <v>20</v>
      </c>
      <c r="J16" s="18" t="str">
        <f t="shared" si="0"/>
        <v>2.13.2.13.01.00.2.13.01.2.01.02</v>
      </c>
      <c r="K16" s="19" t="s">
        <v>22</v>
      </c>
      <c r="L16" s="20" t="str">
        <f>S16</f>
        <v>Belanja Penyusunan RKA</v>
      </c>
      <c r="M16" s="25">
        <v>5</v>
      </c>
      <c r="N16" s="25">
        <v>1</v>
      </c>
      <c r="O16" s="32">
        <v>2</v>
      </c>
      <c r="P16" s="32">
        <v>1</v>
      </c>
      <c r="Q16" s="32">
        <v>1</v>
      </c>
      <c r="R16" s="21">
        <v>26</v>
      </c>
      <c r="S16" s="20" t="s">
        <v>79</v>
      </c>
      <c r="T16" s="20" t="s">
        <v>89</v>
      </c>
      <c r="U16" s="22">
        <v>600000</v>
      </c>
      <c r="V16" s="22"/>
      <c r="W16" s="23">
        <v>1</v>
      </c>
      <c r="X16" s="22">
        <f t="shared" ref="X16" si="1">W16*U16</f>
        <v>600000</v>
      </c>
      <c r="Y16" s="22"/>
      <c r="Z16" s="23">
        <v>1</v>
      </c>
      <c r="AA16" s="22">
        <f>Z16*X16</f>
        <v>600000</v>
      </c>
      <c r="AB16" s="46"/>
    </row>
    <row r="17" spans="2:28" s="4" customFormat="1" x14ac:dyDescent="0.25">
      <c r="B17" s="45">
        <v>2</v>
      </c>
      <c r="C17" s="19" t="s">
        <v>40</v>
      </c>
      <c r="D17" s="19" t="s">
        <v>43</v>
      </c>
      <c r="E17" s="19" t="s">
        <v>41</v>
      </c>
      <c r="F17" s="19" t="s">
        <v>42</v>
      </c>
      <c r="G17" s="18" t="s">
        <v>80</v>
      </c>
      <c r="H17" s="19" t="s">
        <v>24</v>
      </c>
      <c r="I17" s="19" t="s">
        <v>20</v>
      </c>
      <c r="J17" s="18" t="str">
        <f t="shared" ref="J17:J18" si="2">CONCATENATE(C17,".",E17,".00.",G17)</f>
        <v>2.13.2.13.01.00.2.13.01.2.01.03</v>
      </c>
      <c r="K17" s="19" t="s">
        <v>22</v>
      </c>
      <c r="L17" s="20" t="str">
        <f>S17</f>
        <v>Belanja Penyusunan RKA Perubahan</v>
      </c>
      <c r="M17" s="25">
        <v>5</v>
      </c>
      <c r="N17" s="25">
        <v>1</v>
      </c>
      <c r="O17" s="32">
        <v>2</v>
      </c>
      <c r="P17" s="32">
        <v>1</v>
      </c>
      <c r="Q17" s="32">
        <v>1</v>
      </c>
      <c r="R17" s="21">
        <v>24</v>
      </c>
      <c r="S17" s="20" t="s">
        <v>83</v>
      </c>
      <c r="T17" s="20" t="s">
        <v>89</v>
      </c>
      <c r="U17" s="22">
        <v>650000</v>
      </c>
      <c r="V17" s="22"/>
      <c r="W17" s="23">
        <v>1</v>
      </c>
      <c r="X17" s="22">
        <f>W17*U17</f>
        <v>650000</v>
      </c>
      <c r="Y17" s="22"/>
      <c r="Z17" s="23">
        <v>1</v>
      </c>
      <c r="AA17" s="22">
        <f>Z17*X17</f>
        <v>650000</v>
      </c>
      <c r="AB17" s="46"/>
    </row>
    <row r="18" spans="2:28" s="4" customFormat="1" x14ac:dyDescent="0.25">
      <c r="B18" s="45">
        <v>2</v>
      </c>
      <c r="C18" s="19" t="s">
        <v>40</v>
      </c>
      <c r="D18" s="19" t="s">
        <v>43</v>
      </c>
      <c r="E18" s="19" t="s">
        <v>41</v>
      </c>
      <c r="F18" s="19" t="s">
        <v>42</v>
      </c>
      <c r="G18" s="18" t="s">
        <v>82</v>
      </c>
      <c r="H18" s="19" t="s">
        <v>35</v>
      </c>
      <c r="I18" s="19" t="s">
        <v>20</v>
      </c>
      <c r="J18" s="18" t="str">
        <f t="shared" si="2"/>
        <v>2.13.2.13.01.00.2.13.01.2.01.06</v>
      </c>
      <c r="K18" s="19" t="s">
        <v>22</v>
      </c>
      <c r="L18" s="20" t="str">
        <f>S18</f>
        <v>Belanja Penyusunan LAKIP / SAKIP</v>
      </c>
      <c r="M18" s="33"/>
      <c r="N18" s="33"/>
      <c r="O18" s="33"/>
      <c r="P18" s="33"/>
      <c r="Q18" s="33"/>
      <c r="R18" s="21">
        <v>26</v>
      </c>
      <c r="S18" s="20" t="s">
        <v>84</v>
      </c>
      <c r="T18" s="20" t="s">
        <v>89</v>
      </c>
      <c r="U18" s="22">
        <v>600000</v>
      </c>
      <c r="V18" s="22"/>
      <c r="W18" s="23">
        <v>1</v>
      </c>
      <c r="X18" s="22">
        <f t="shared" ref="X18" si="3">W18*U18</f>
        <v>600000</v>
      </c>
      <c r="Y18" s="22"/>
      <c r="Z18" s="23">
        <v>1</v>
      </c>
      <c r="AA18" s="22">
        <f>Z18*X18</f>
        <v>600000</v>
      </c>
      <c r="AB18" s="46"/>
    </row>
    <row r="19" spans="2:28" s="4" customFormat="1" x14ac:dyDescent="0.25">
      <c r="B19" s="45">
        <v>2</v>
      </c>
      <c r="C19" s="19" t="s">
        <v>40</v>
      </c>
      <c r="D19" s="19" t="s">
        <v>43</v>
      </c>
      <c r="E19" s="19" t="s">
        <v>41</v>
      </c>
      <c r="F19" s="19" t="s">
        <v>42</v>
      </c>
      <c r="G19" s="18" t="s">
        <v>44</v>
      </c>
      <c r="H19" s="19" t="s">
        <v>35</v>
      </c>
      <c r="I19" s="19" t="s">
        <v>20</v>
      </c>
      <c r="J19" s="18" t="str">
        <f t="shared" ref="J19" si="4">CONCATENATE(C19,".",E19,".00.",G19)</f>
        <v>2.13.2.13.01.00.2.13.01.2.01.07</v>
      </c>
      <c r="K19" s="19" t="s">
        <v>22</v>
      </c>
      <c r="L19" s="20" t="str">
        <f>S19</f>
        <v>Belanja Penyusunan LPPD</v>
      </c>
      <c r="M19" s="33"/>
      <c r="N19" s="33"/>
      <c r="O19" s="33"/>
      <c r="P19" s="33"/>
      <c r="Q19" s="33"/>
      <c r="R19" s="21">
        <v>26</v>
      </c>
      <c r="S19" s="20" t="s">
        <v>85</v>
      </c>
      <c r="T19" s="20" t="s">
        <v>89</v>
      </c>
      <c r="U19" s="22">
        <v>600000</v>
      </c>
      <c r="V19" s="22"/>
      <c r="W19" s="23">
        <v>1</v>
      </c>
      <c r="X19" s="22">
        <f t="shared" ref="X19" si="5">W19*U19</f>
        <v>600000</v>
      </c>
      <c r="Y19" s="22"/>
      <c r="Z19" s="23">
        <v>1</v>
      </c>
      <c r="AA19" s="22">
        <f>Z19*X19</f>
        <v>600000</v>
      </c>
      <c r="AB19" s="46"/>
    </row>
    <row r="20" spans="2:28" s="4" customFormat="1" x14ac:dyDescent="0.25">
      <c r="B20" s="45"/>
      <c r="C20" s="19"/>
      <c r="D20" s="19"/>
      <c r="E20" s="19"/>
      <c r="F20" s="19"/>
      <c r="G20" s="18"/>
      <c r="H20" s="19"/>
      <c r="I20" s="19"/>
      <c r="J20" s="18"/>
      <c r="K20" s="19"/>
      <c r="L20" s="20"/>
      <c r="M20" s="33"/>
      <c r="N20" s="33"/>
      <c r="O20" s="33"/>
      <c r="P20" s="33"/>
      <c r="Q20" s="33"/>
      <c r="R20" s="21"/>
      <c r="S20" s="20"/>
      <c r="T20" s="20"/>
      <c r="U20" s="22"/>
      <c r="V20" s="22"/>
      <c r="W20" s="23"/>
      <c r="X20" s="22"/>
      <c r="Y20" s="22"/>
      <c r="Z20" s="23"/>
      <c r="AA20" s="22"/>
      <c r="AB20" s="46"/>
    </row>
    <row r="21" spans="2:28" s="4" customFormat="1" ht="25.5" x14ac:dyDescent="0.25">
      <c r="B21" s="42">
        <v>2</v>
      </c>
      <c r="C21" s="13" t="s">
        <v>40</v>
      </c>
      <c r="D21" s="13" t="s">
        <v>78</v>
      </c>
      <c r="E21" s="13" t="s">
        <v>41</v>
      </c>
      <c r="F21" s="13" t="s">
        <v>42</v>
      </c>
      <c r="G21" s="12" t="s">
        <v>43</v>
      </c>
      <c r="H21" s="13"/>
      <c r="I21" s="13" t="s">
        <v>20</v>
      </c>
      <c r="J21" s="12" t="str">
        <f>CONCATENATE(C21,".",E21,".00.",G21)</f>
        <v>2.13.2.13.01.00.2.13.01.2.01.01</v>
      </c>
      <c r="K21" s="13" t="s">
        <v>22</v>
      </c>
      <c r="L21" s="15" t="s">
        <v>23</v>
      </c>
      <c r="M21" s="26"/>
      <c r="N21" s="26"/>
      <c r="O21" s="31"/>
      <c r="P21" s="31"/>
      <c r="Q21" s="31"/>
      <c r="R21" s="16"/>
      <c r="S21" s="15"/>
      <c r="T21" s="15"/>
      <c r="U21" s="13"/>
      <c r="V21" s="13"/>
      <c r="W21" s="17"/>
      <c r="X21" s="13"/>
      <c r="Y21" s="13"/>
      <c r="Z21" s="17"/>
      <c r="AA21" s="13"/>
      <c r="AB21" s="44"/>
    </row>
    <row r="22" spans="2:28" s="4" customFormat="1" x14ac:dyDescent="0.25">
      <c r="B22" s="45">
        <v>2</v>
      </c>
      <c r="C22" s="19" t="s">
        <v>40</v>
      </c>
      <c r="D22" s="19" t="s">
        <v>78</v>
      </c>
      <c r="E22" s="19" t="s">
        <v>41</v>
      </c>
      <c r="F22" s="19" t="s">
        <v>45</v>
      </c>
      <c r="G22" s="18" t="s">
        <v>78</v>
      </c>
      <c r="H22" s="19" t="s">
        <v>35</v>
      </c>
      <c r="I22" s="19" t="s">
        <v>20</v>
      </c>
      <c r="J22" s="18" t="str">
        <f t="shared" ref="J22:J23" si="6">CONCATENATE(C22,".",E22,".00.",G22)</f>
        <v>2.13.2.13.01.00.2.13.01.2.01.02</v>
      </c>
      <c r="K22" s="19" t="s">
        <v>22</v>
      </c>
      <c r="L22" s="20" t="str">
        <f>S22</f>
        <v>Belanja Penyusunan Laporan Semesteran</v>
      </c>
      <c r="M22" s="25">
        <v>5</v>
      </c>
      <c r="N22" s="25">
        <v>1</v>
      </c>
      <c r="O22" s="32">
        <v>2</v>
      </c>
      <c r="P22" s="32">
        <v>1</v>
      </c>
      <c r="Q22" s="32">
        <v>1</v>
      </c>
      <c r="R22" s="21">
        <v>26</v>
      </c>
      <c r="S22" s="20" t="s">
        <v>88</v>
      </c>
      <c r="T22" s="20" t="s">
        <v>89</v>
      </c>
      <c r="U22" s="22">
        <v>600000</v>
      </c>
      <c r="V22" s="22"/>
      <c r="W22" s="23">
        <v>1</v>
      </c>
      <c r="X22" s="22">
        <f>W22*U22</f>
        <v>600000</v>
      </c>
      <c r="Y22" s="22"/>
      <c r="Z22" s="23">
        <v>1</v>
      </c>
      <c r="AA22" s="22">
        <f>Z22*X22</f>
        <v>600000</v>
      </c>
      <c r="AB22" s="46"/>
    </row>
    <row r="23" spans="2:28" s="4" customFormat="1" x14ac:dyDescent="0.25">
      <c r="B23" s="45">
        <v>2</v>
      </c>
      <c r="C23" s="19" t="s">
        <v>40</v>
      </c>
      <c r="D23" s="19" t="s">
        <v>78</v>
      </c>
      <c r="E23" s="19" t="s">
        <v>41</v>
      </c>
      <c r="F23" s="19" t="s">
        <v>45</v>
      </c>
      <c r="G23" s="18" t="s">
        <v>86</v>
      </c>
      <c r="H23" s="19" t="s">
        <v>35</v>
      </c>
      <c r="I23" s="19" t="s">
        <v>20</v>
      </c>
      <c r="J23" s="18" t="str">
        <f t="shared" si="6"/>
        <v>2.13.2.13.01.00.2.13.01.2.01.05</v>
      </c>
      <c r="K23" s="19" t="s">
        <v>22</v>
      </c>
      <c r="L23" s="20" t="str">
        <f>S23</f>
        <v>Belanja Penyusunan Laporan Akhir Tahun</v>
      </c>
      <c r="M23" s="25">
        <v>5</v>
      </c>
      <c r="N23" s="25">
        <v>1</v>
      </c>
      <c r="O23" s="32">
        <v>2</v>
      </c>
      <c r="P23" s="32">
        <v>1</v>
      </c>
      <c r="Q23" s="32">
        <v>1</v>
      </c>
      <c r="R23" s="21">
        <v>26</v>
      </c>
      <c r="S23" s="20" t="s">
        <v>87</v>
      </c>
      <c r="T23" s="20" t="s">
        <v>89</v>
      </c>
      <c r="U23" s="22">
        <v>600000</v>
      </c>
      <c r="V23" s="22"/>
      <c r="W23" s="23">
        <v>1</v>
      </c>
      <c r="X23" s="22">
        <f t="shared" ref="X23" si="7">W23*U23</f>
        <v>600000</v>
      </c>
      <c r="Y23" s="22"/>
      <c r="Z23" s="23">
        <v>1</v>
      </c>
      <c r="AA23" s="22">
        <f>Z23*X23</f>
        <v>600000</v>
      </c>
      <c r="AB23" s="46"/>
    </row>
    <row r="24" spans="2:28" s="4" customFormat="1" x14ac:dyDescent="0.25">
      <c r="B24" s="45"/>
      <c r="C24" s="19"/>
      <c r="D24" s="19"/>
      <c r="E24" s="19"/>
      <c r="F24" s="19"/>
      <c r="G24" s="18"/>
      <c r="H24" s="19"/>
      <c r="I24" s="19"/>
      <c r="J24" s="18"/>
      <c r="K24" s="19"/>
      <c r="L24" s="20"/>
      <c r="M24" s="25"/>
      <c r="N24" s="25"/>
      <c r="O24" s="32"/>
      <c r="P24" s="32"/>
      <c r="Q24" s="32"/>
      <c r="R24" s="21"/>
      <c r="S24" s="20"/>
      <c r="T24" s="20"/>
      <c r="U24" s="22"/>
      <c r="V24" s="22"/>
      <c r="W24" s="23"/>
      <c r="X24" s="22"/>
      <c r="Y24" s="22"/>
      <c r="Z24" s="23"/>
      <c r="AA24" s="22"/>
      <c r="AB24" s="46"/>
    </row>
    <row r="25" spans="2:28" s="4" customFormat="1" x14ac:dyDescent="0.25">
      <c r="B25" s="42">
        <v>2</v>
      </c>
      <c r="C25" s="13" t="s">
        <v>40</v>
      </c>
      <c r="D25" s="13" t="s">
        <v>90</v>
      </c>
      <c r="E25" s="13" t="s">
        <v>41</v>
      </c>
      <c r="F25" s="13" t="s">
        <v>47</v>
      </c>
      <c r="G25" s="13" t="s">
        <v>91</v>
      </c>
      <c r="H25" s="13"/>
      <c r="I25" s="13" t="s">
        <v>20</v>
      </c>
      <c r="J25" s="12" t="str">
        <f t="shared" si="0"/>
        <v>2.13.2.13.01.00.2.13.01.2.06.14</v>
      </c>
      <c r="K25" s="13" t="s">
        <v>22</v>
      </c>
      <c r="L25" s="15" t="s">
        <v>97</v>
      </c>
      <c r="M25" s="26"/>
      <c r="N25" s="26"/>
      <c r="O25" s="31"/>
      <c r="P25" s="31"/>
      <c r="Q25" s="31"/>
      <c r="R25" s="16"/>
      <c r="S25" s="15"/>
      <c r="T25" s="15"/>
      <c r="U25" s="13"/>
      <c r="V25" s="13"/>
      <c r="W25" s="17"/>
      <c r="X25" s="13"/>
      <c r="Y25" s="13"/>
      <c r="Z25" s="17"/>
      <c r="AA25" s="13"/>
      <c r="AB25" s="44"/>
    </row>
    <row r="26" spans="2:28" s="4" customFormat="1" x14ac:dyDescent="0.25">
      <c r="B26" s="45">
        <v>2</v>
      </c>
      <c r="C26" s="19" t="s">
        <v>40</v>
      </c>
      <c r="D26" s="19" t="s">
        <v>48</v>
      </c>
      <c r="E26" s="19" t="s">
        <v>93</v>
      </c>
      <c r="F26" s="19" t="s">
        <v>47</v>
      </c>
      <c r="G26" s="19" t="s">
        <v>48</v>
      </c>
      <c r="H26" s="19" t="s">
        <v>32</v>
      </c>
      <c r="I26" s="19" t="s">
        <v>20</v>
      </c>
      <c r="J26" s="12" t="str">
        <f t="shared" si="0"/>
        <v>2.13.2.13.01..00.2.13.01.2.06.02</v>
      </c>
      <c r="K26" s="19" t="s">
        <v>22</v>
      </c>
      <c r="L26" s="20" t="str">
        <f>S26</f>
        <v>Belanja Modal Peralatan dan Mesin</v>
      </c>
      <c r="M26" s="25">
        <v>5</v>
      </c>
      <c r="N26" s="25">
        <v>1</v>
      </c>
      <c r="O26" s="32">
        <v>2</v>
      </c>
      <c r="P26" s="32">
        <v>1</v>
      </c>
      <c r="Q26" s="32">
        <v>1</v>
      </c>
      <c r="R26" s="21">
        <v>5</v>
      </c>
      <c r="S26" s="20" t="s">
        <v>96</v>
      </c>
      <c r="T26" s="20" t="s">
        <v>92</v>
      </c>
      <c r="U26" s="22">
        <v>3500000</v>
      </c>
      <c r="V26" s="22"/>
      <c r="W26" s="23">
        <v>1</v>
      </c>
      <c r="X26" s="22">
        <f t="shared" ref="X26:X27" si="8">W26*U26</f>
        <v>3500000</v>
      </c>
      <c r="Y26" s="22"/>
      <c r="Z26" s="23">
        <v>1</v>
      </c>
      <c r="AA26" s="22">
        <f>Z26*X26</f>
        <v>3500000</v>
      </c>
      <c r="AB26" s="46"/>
    </row>
    <row r="27" spans="2:28" s="4" customFormat="1" x14ac:dyDescent="0.25">
      <c r="B27" s="45">
        <v>2</v>
      </c>
      <c r="C27" s="19" t="s">
        <v>40</v>
      </c>
      <c r="D27" s="19" t="s">
        <v>48</v>
      </c>
      <c r="E27" s="19" t="s">
        <v>41</v>
      </c>
      <c r="F27" s="19" t="s">
        <v>47</v>
      </c>
      <c r="G27" s="18" t="s">
        <v>26</v>
      </c>
      <c r="H27" s="19" t="s">
        <v>102</v>
      </c>
      <c r="I27" s="19" t="s">
        <v>20</v>
      </c>
      <c r="J27" s="18" t="str">
        <f t="shared" si="0"/>
        <v>2.13.2.13.01.00.1.01.01.2.01.03</v>
      </c>
      <c r="K27" s="19" t="s">
        <v>22</v>
      </c>
      <c r="L27" s="20" t="str">
        <f>S27</f>
        <v>Belanja Modal Komputer Unit</v>
      </c>
      <c r="M27" s="25">
        <v>5</v>
      </c>
      <c r="N27" s="25">
        <v>1</v>
      </c>
      <c r="O27" s="32">
        <v>2</v>
      </c>
      <c r="P27" s="32">
        <v>1</v>
      </c>
      <c r="Q27" s="32">
        <v>1</v>
      </c>
      <c r="R27" s="21">
        <v>3</v>
      </c>
      <c r="S27" s="20" t="s">
        <v>95</v>
      </c>
      <c r="T27" s="20" t="s">
        <v>94</v>
      </c>
      <c r="U27" s="22">
        <v>9100000</v>
      </c>
      <c r="V27" s="22"/>
      <c r="W27" s="23">
        <v>1</v>
      </c>
      <c r="X27" s="22">
        <f t="shared" si="8"/>
        <v>9100000</v>
      </c>
      <c r="Y27" s="22"/>
      <c r="Z27" s="23">
        <v>1</v>
      </c>
      <c r="AA27" s="22">
        <f>Z27*X27</f>
        <v>9100000</v>
      </c>
      <c r="AB27" s="46"/>
    </row>
    <row r="28" spans="2:28" s="4" customFormat="1" x14ac:dyDescent="0.25">
      <c r="B28" s="45"/>
      <c r="C28" s="19"/>
      <c r="D28" s="19"/>
      <c r="E28" s="19"/>
      <c r="F28" s="19"/>
      <c r="G28" s="18"/>
      <c r="H28" s="19"/>
      <c r="I28" s="19"/>
      <c r="J28" s="18"/>
      <c r="K28" s="19"/>
      <c r="L28" s="20"/>
      <c r="M28" s="25"/>
      <c r="N28" s="25"/>
      <c r="O28" s="32"/>
      <c r="P28" s="32"/>
      <c r="Q28" s="32"/>
      <c r="R28" s="21"/>
      <c r="S28" s="20"/>
      <c r="T28" s="20"/>
      <c r="U28" s="22"/>
      <c r="V28" s="22"/>
      <c r="W28" s="23"/>
      <c r="X28" s="22"/>
      <c r="Y28" s="22"/>
      <c r="Z28" s="23"/>
      <c r="AA28" s="22"/>
      <c r="AB28" s="46"/>
    </row>
    <row r="29" spans="2:28" s="4" customFormat="1" x14ac:dyDescent="0.25">
      <c r="B29" s="42">
        <v>2</v>
      </c>
      <c r="C29" s="13" t="s">
        <v>40</v>
      </c>
      <c r="D29" s="13" t="s">
        <v>90</v>
      </c>
      <c r="E29" s="13" t="s">
        <v>41</v>
      </c>
      <c r="F29" s="13" t="s">
        <v>47</v>
      </c>
      <c r="G29" s="13" t="s">
        <v>91</v>
      </c>
      <c r="H29" s="13"/>
      <c r="I29" s="13" t="s">
        <v>20</v>
      </c>
      <c r="J29" s="12" t="str">
        <f t="shared" ref="J29:J31" si="9">CONCATENATE(C29,".",E29,".00.",G29)</f>
        <v>2.13.2.13.01.00.2.13.01.2.06.14</v>
      </c>
      <c r="K29" s="13" t="s">
        <v>22</v>
      </c>
      <c r="L29" s="15" t="s">
        <v>121</v>
      </c>
      <c r="M29" s="26"/>
      <c r="N29" s="26"/>
      <c r="O29" s="31"/>
      <c r="P29" s="31"/>
      <c r="Q29" s="31"/>
      <c r="R29" s="16"/>
      <c r="S29" s="15"/>
      <c r="T29" s="15"/>
      <c r="U29" s="13"/>
      <c r="V29" s="13"/>
      <c r="W29" s="17"/>
      <c r="X29" s="13"/>
      <c r="Y29" s="13"/>
      <c r="Z29" s="17"/>
      <c r="AA29" s="13"/>
      <c r="AB29" s="44"/>
    </row>
    <row r="30" spans="2:28" s="4" customFormat="1" ht="25.5" x14ac:dyDescent="0.25">
      <c r="B30" s="45">
        <v>2</v>
      </c>
      <c r="C30" s="19" t="s">
        <v>40</v>
      </c>
      <c r="D30" s="19" t="s">
        <v>91</v>
      </c>
      <c r="E30" s="19" t="s">
        <v>93</v>
      </c>
      <c r="F30" s="19" t="s">
        <v>47</v>
      </c>
      <c r="G30" s="19" t="s">
        <v>48</v>
      </c>
      <c r="H30" s="19" t="s">
        <v>27</v>
      </c>
      <c r="I30" s="19" t="s">
        <v>20</v>
      </c>
      <c r="J30" s="18" t="str">
        <f t="shared" si="9"/>
        <v>2.13.2.13.01..00.2.13.01.2.06.02</v>
      </c>
      <c r="K30" s="19" t="s">
        <v>22</v>
      </c>
      <c r="L30" s="20" t="str">
        <f>S30</f>
        <v>Belanja Makan Minum Rapat</v>
      </c>
      <c r="M30" s="25">
        <v>5</v>
      </c>
      <c r="N30" s="25">
        <v>1</v>
      </c>
      <c r="O30" s="32">
        <v>2</v>
      </c>
      <c r="P30" s="32">
        <v>1</v>
      </c>
      <c r="Q30" s="32">
        <v>1</v>
      </c>
      <c r="R30" s="21">
        <v>52</v>
      </c>
      <c r="S30" s="20" t="s">
        <v>98</v>
      </c>
      <c r="T30" s="20" t="s">
        <v>99</v>
      </c>
      <c r="U30" s="22">
        <v>3160000</v>
      </c>
      <c r="V30" s="22"/>
      <c r="W30" s="23">
        <v>1</v>
      </c>
      <c r="X30" s="22">
        <f t="shared" ref="X30:X31" si="10">W30*U30</f>
        <v>3160000</v>
      </c>
      <c r="Y30" s="22"/>
      <c r="Z30" s="23">
        <v>1</v>
      </c>
      <c r="AA30" s="22">
        <f>Z30*X30</f>
        <v>3160000</v>
      </c>
      <c r="AB30" s="46"/>
    </row>
    <row r="31" spans="2:28" s="4" customFormat="1" ht="26.25" customHeight="1" x14ac:dyDescent="0.25">
      <c r="B31" s="45">
        <v>2</v>
      </c>
      <c r="C31" s="19" t="s">
        <v>40</v>
      </c>
      <c r="D31" s="19" t="s">
        <v>48</v>
      </c>
      <c r="E31" s="19" t="s">
        <v>41</v>
      </c>
      <c r="F31" s="19" t="s">
        <v>45</v>
      </c>
      <c r="G31" s="19" t="s">
        <v>48</v>
      </c>
      <c r="H31" s="19" t="s">
        <v>25</v>
      </c>
      <c r="I31" s="19" t="s">
        <v>20</v>
      </c>
      <c r="J31" s="18" t="str">
        <f t="shared" si="9"/>
        <v>2.13.2.13.01.00.2.13.01.2.06.02</v>
      </c>
      <c r="K31" s="19" t="s">
        <v>22</v>
      </c>
      <c r="L31" s="20" t="str">
        <f>S31</f>
        <v>Belanja Makan Minum Jamuan Tamu</v>
      </c>
      <c r="M31" s="25">
        <v>5</v>
      </c>
      <c r="N31" s="25">
        <v>1</v>
      </c>
      <c r="O31" s="32">
        <v>2</v>
      </c>
      <c r="P31" s="32">
        <v>1</v>
      </c>
      <c r="Q31" s="32">
        <v>1</v>
      </c>
      <c r="R31" s="21">
        <v>53</v>
      </c>
      <c r="S31" s="20" t="s">
        <v>100</v>
      </c>
      <c r="T31" s="20" t="s">
        <v>101</v>
      </c>
      <c r="U31" s="22">
        <v>6840000</v>
      </c>
      <c r="V31" s="22"/>
      <c r="W31" s="23">
        <v>1</v>
      </c>
      <c r="X31" s="22">
        <f t="shared" si="10"/>
        <v>6840000</v>
      </c>
      <c r="Y31" s="22"/>
      <c r="Z31" s="23">
        <v>1</v>
      </c>
      <c r="AA31" s="22">
        <f>Z31*X31</f>
        <v>6840000</v>
      </c>
      <c r="AB31" s="46"/>
    </row>
    <row r="32" spans="2:28" s="4" customFormat="1" ht="38.25" x14ac:dyDescent="0.25">
      <c r="B32" s="45">
        <v>2</v>
      </c>
      <c r="C32" s="19" t="s">
        <v>40</v>
      </c>
      <c r="D32" s="19" t="s">
        <v>49</v>
      </c>
      <c r="E32" s="19" t="s">
        <v>41</v>
      </c>
      <c r="F32" s="19" t="s">
        <v>106</v>
      </c>
      <c r="G32" s="18" t="s">
        <v>103</v>
      </c>
      <c r="H32" s="19" t="s">
        <v>35</v>
      </c>
      <c r="I32" s="19" t="s">
        <v>20</v>
      </c>
      <c r="J32" s="18" t="str">
        <f t="shared" si="0"/>
        <v>2.13.2.13.01.00.2.13.01.01.01.26</v>
      </c>
      <c r="K32" s="19" t="s">
        <v>22</v>
      </c>
      <c r="L32" s="20" t="str">
        <f>S32</f>
        <v>Belanja Alat/Bahan untuk Kegiatan Kantor-Bahan Cetak</v>
      </c>
      <c r="M32" s="25">
        <v>5</v>
      </c>
      <c r="N32" s="25">
        <v>1</v>
      </c>
      <c r="O32" s="32">
        <v>2</v>
      </c>
      <c r="P32" s="32">
        <v>1</v>
      </c>
      <c r="Q32" s="32">
        <v>1</v>
      </c>
      <c r="R32" s="21">
        <v>26</v>
      </c>
      <c r="S32" s="20" t="s">
        <v>104</v>
      </c>
      <c r="T32" s="20" t="s">
        <v>105</v>
      </c>
      <c r="U32" s="22">
        <v>15000000</v>
      </c>
      <c r="V32" s="22"/>
      <c r="W32" s="23">
        <v>1</v>
      </c>
      <c r="X32" s="22">
        <f t="shared" ref="X32" si="11">W32*U32</f>
        <v>15000000</v>
      </c>
      <c r="Y32" s="22"/>
      <c r="Z32" s="23">
        <v>1</v>
      </c>
      <c r="AA32" s="22">
        <f>Z32*X32</f>
        <v>15000000</v>
      </c>
      <c r="AB32" s="46"/>
    </row>
    <row r="33" spans="2:28" s="4" customFormat="1" ht="38.25" x14ac:dyDescent="0.25">
      <c r="B33" s="45">
        <v>2</v>
      </c>
      <c r="C33" s="19" t="s">
        <v>40</v>
      </c>
      <c r="D33" s="19" t="s">
        <v>50</v>
      </c>
      <c r="E33" s="19" t="s">
        <v>41</v>
      </c>
      <c r="F33" s="19" t="s">
        <v>46</v>
      </c>
      <c r="G33" s="18" t="s">
        <v>103</v>
      </c>
      <c r="H33" s="19" t="s">
        <v>35</v>
      </c>
      <c r="I33" s="19" t="s">
        <v>20</v>
      </c>
      <c r="J33" s="18" t="str">
        <f t="shared" ref="J33" si="12">CONCATENATE(C33,".",E33,".00.",G33)</f>
        <v>2.13.2.13.01.00.2.13.01.01.01.26</v>
      </c>
      <c r="K33" s="19" t="s">
        <v>22</v>
      </c>
      <c r="L33" s="20" t="str">
        <f>S33</f>
        <v>Belanja Alat/Bahan untuk Kegiatan Kantor-Bahan Cetak</v>
      </c>
      <c r="M33" s="25">
        <v>5</v>
      </c>
      <c r="N33" s="25">
        <v>1</v>
      </c>
      <c r="O33" s="32">
        <v>2</v>
      </c>
      <c r="P33" s="32">
        <v>1</v>
      </c>
      <c r="Q33" s="32">
        <v>1</v>
      </c>
      <c r="R33" s="21">
        <v>26</v>
      </c>
      <c r="S33" s="20" t="s">
        <v>104</v>
      </c>
      <c r="T33" s="20" t="s">
        <v>105</v>
      </c>
      <c r="U33" s="22">
        <v>15000000</v>
      </c>
      <c r="V33" s="22"/>
      <c r="W33" s="23">
        <v>1</v>
      </c>
      <c r="X33" s="22">
        <f t="shared" ref="X33" si="13">W33*U33</f>
        <v>15000000</v>
      </c>
      <c r="Y33" s="22"/>
      <c r="Z33" s="23">
        <v>1</v>
      </c>
      <c r="AA33" s="22">
        <f>Z33*X33</f>
        <v>15000000</v>
      </c>
      <c r="AB33" s="44"/>
    </row>
    <row r="34" spans="2:28" s="4" customFormat="1" x14ac:dyDescent="0.25">
      <c r="B34" s="45">
        <v>2</v>
      </c>
      <c r="C34" s="19" t="s">
        <v>40</v>
      </c>
      <c r="D34" s="19" t="s">
        <v>51</v>
      </c>
      <c r="E34" s="19" t="s">
        <v>41</v>
      </c>
      <c r="F34" s="19" t="s">
        <v>47</v>
      </c>
      <c r="G34" s="18" t="s">
        <v>51</v>
      </c>
      <c r="H34" s="19" t="s">
        <v>34</v>
      </c>
      <c r="I34" s="19" t="s">
        <v>20</v>
      </c>
      <c r="J34" s="18" t="str">
        <f t="shared" si="0"/>
        <v>2.13.2.13.01.00.2.13.01.2.06.06</v>
      </c>
      <c r="K34" s="19" t="s">
        <v>22</v>
      </c>
      <c r="L34" s="20" t="str">
        <f t="shared" ref="L34" si="14">S34</f>
        <v>Belanja Langganan Jurnal/Surat Kabar/Majalah</v>
      </c>
      <c r="M34" s="25">
        <v>5</v>
      </c>
      <c r="N34" s="25">
        <v>1</v>
      </c>
      <c r="O34" s="32">
        <v>2</v>
      </c>
      <c r="P34" s="32">
        <v>1</v>
      </c>
      <c r="Q34" s="32">
        <v>1</v>
      </c>
      <c r="R34" s="21">
        <v>62</v>
      </c>
      <c r="S34" s="20" t="s">
        <v>29</v>
      </c>
      <c r="T34" s="20" t="s">
        <v>107</v>
      </c>
      <c r="U34" s="22">
        <v>15000000</v>
      </c>
      <c r="V34" s="22"/>
      <c r="W34" s="23">
        <v>1</v>
      </c>
      <c r="X34" s="22">
        <f t="shared" ref="X34" si="15">W34*U34</f>
        <v>15000000</v>
      </c>
      <c r="Y34" s="22"/>
      <c r="Z34" s="23">
        <v>1</v>
      </c>
      <c r="AA34" s="22">
        <f t="shared" ref="AA34" si="16">Z34*X34</f>
        <v>15000000</v>
      </c>
      <c r="AB34" s="46"/>
    </row>
    <row r="35" spans="2:28" s="4" customFormat="1" ht="38.25" x14ac:dyDescent="0.25">
      <c r="B35" s="45">
        <v>2</v>
      </c>
      <c r="C35" s="19" t="s">
        <v>40</v>
      </c>
      <c r="D35" s="19" t="s">
        <v>108</v>
      </c>
      <c r="E35" s="19" t="s">
        <v>41</v>
      </c>
      <c r="F35" s="19" t="s">
        <v>109</v>
      </c>
      <c r="G35" s="18" t="s">
        <v>108</v>
      </c>
      <c r="H35" s="19" t="s">
        <v>24</v>
      </c>
      <c r="I35" s="19" t="s">
        <v>20</v>
      </c>
      <c r="J35" s="18" t="str">
        <f t="shared" ref="J35" si="17">CONCATENATE(C35,".",E35,".00.",G35)</f>
        <v>2.13.2.13.01.00.2.13.01.2.06.07</v>
      </c>
      <c r="K35" s="19" t="s">
        <v>22</v>
      </c>
      <c r="L35" s="20" t="str">
        <f t="shared" ref="L35" si="18">S35</f>
        <v>Belanja Bahan Untuk Alat Tulis Kantor</v>
      </c>
      <c r="M35" s="25">
        <v>5</v>
      </c>
      <c r="N35" s="25">
        <v>1</v>
      </c>
      <c r="O35" s="32">
        <v>2</v>
      </c>
      <c r="P35" s="32">
        <v>1</v>
      </c>
      <c r="Q35" s="32">
        <v>1</v>
      </c>
      <c r="R35" s="21">
        <v>24</v>
      </c>
      <c r="S35" s="20" t="s">
        <v>110</v>
      </c>
      <c r="T35" s="20" t="s">
        <v>111</v>
      </c>
      <c r="U35" s="22">
        <v>15000000</v>
      </c>
      <c r="V35" s="22"/>
      <c r="W35" s="23">
        <v>1</v>
      </c>
      <c r="X35" s="22">
        <f t="shared" ref="X35" si="19">W35*U35</f>
        <v>15000000</v>
      </c>
      <c r="Y35" s="22"/>
      <c r="Z35" s="23">
        <v>1</v>
      </c>
      <c r="AA35" s="22">
        <f t="shared" ref="AA35" si="20">Z35*X35</f>
        <v>15000000</v>
      </c>
      <c r="AB35" s="46"/>
    </row>
    <row r="36" spans="2:28" s="4" customFormat="1" x14ac:dyDescent="0.25">
      <c r="B36" s="45"/>
      <c r="C36" s="19"/>
      <c r="D36" s="19"/>
      <c r="E36" s="19"/>
      <c r="F36" s="19"/>
      <c r="G36" s="18"/>
      <c r="H36" s="19"/>
      <c r="I36" s="19"/>
      <c r="J36" s="18"/>
      <c r="K36" s="19"/>
      <c r="L36" s="20"/>
      <c r="M36" s="25"/>
      <c r="N36" s="25"/>
      <c r="O36" s="32"/>
      <c r="P36" s="32"/>
      <c r="Q36" s="32"/>
      <c r="R36" s="21"/>
      <c r="S36" s="20"/>
      <c r="T36" s="20"/>
      <c r="U36" s="22"/>
      <c r="V36" s="22"/>
      <c r="W36" s="23"/>
      <c r="X36" s="22"/>
      <c r="Y36" s="22"/>
      <c r="Z36" s="23"/>
      <c r="AA36" s="22"/>
      <c r="AB36" s="46"/>
    </row>
    <row r="37" spans="2:28" s="4" customFormat="1" ht="25.5" x14ac:dyDescent="0.25">
      <c r="B37" s="45">
        <v>2</v>
      </c>
      <c r="C37" s="19" t="s">
        <v>40</v>
      </c>
      <c r="D37" s="19" t="s">
        <v>108</v>
      </c>
      <c r="E37" s="19" t="s">
        <v>93</v>
      </c>
      <c r="F37" s="19" t="s">
        <v>47</v>
      </c>
      <c r="G37" s="19" t="s">
        <v>48</v>
      </c>
      <c r="H37" s="19" t="s">
        <v>27</v>
      </c>
      <c r="I37" s="19" t="s">
        <v>20</v>
      </c>
      <c r="J37" s="18" t="str">
        <f t="shared" ref="J37:J38" si="21">CONCATENATE(C37,".",E37,".00.",G37)</f>
        <v>2.13.2.13.01..00.2.13.01.2.06.02</v>
      </c>
      <c r="K37" s="19" t="s">
        <v>22</v>
      </c>
      <c r="L37" s="20" t="str">
        <f>S37</f>
        <v>Belanja Makan Minum Rapat</v>
      </c>
      <c r="M37" s="25">
        <v>5</v>
      </c>
      <c r="N37" s="25">
        <v>1</v>
      </c>
      <c r="O37" s="32">
        <v>2</v>
      </c>
      <c r="P37" s="32">
        <v>1</v>
      </c>
      <c r="Q37" s="32">
        <v>1</v>
      </c>
      <c r="R37" s="21">
        <v>52</v>
      </c>
      <c r="S37" s="20" t="s">
        <v>98</v>
      </c>
      <c r="T37" s="20" t="s">
        <v>112</v>
      </c>
      <c r="U37" s="22">
        <v>4840000</v>
      </c>
      <c r="V37" s="22"/>
      <c r="W37" s="23">
        <v>1</v>
      </c>
      <c r="X37" s="22">
        <f t="shared" ref="X37" si="22">W37*U37</f>
        <v>4840000</v>
      </c>
      <c r="Y37" s="22"/>
      <c r="Z37" s="23">
        <v>1</v>
      </c>
      <c r="AA37" s="22">
        <f t="shared" ref="AA37" si="23">Z37*X37</f>
        <v>4840000</v>
      </c>
      <c r="AB37" s="46"/>
    </row>
    <row r="38" spans="2:28" s="4" customFormat="1" ht="38.25" x14ac:dyDescent="0.25">
      <c r="B38" s="45">
        <v>2</v>
      </c>
      <c r="C38" s="19" t="s">
        <v>40</v>
      </c>
      <c r="D38" s="19" t="s">
        <v>108</v>
      </c>
      <c r="E38" s="19" t="s">
        <v>41</v>
      </c>
      <c r="F38" s="19" t="s">
        <v>113</v>
      </c>
      <c r="G38" s="19" t="s">
        <v>108</v>
      </c>
      <c r="H38" s="19" t="s">
        <v>28</v>
      </c>
      <c r="I38" s="19" t="s">
        <v>20</v>
      </c>
      <c r="J38" s="18" t="str">
        <f t="shared" si="21"/>
        <v>2.13.2.13.01.00.2.13.01.2.06.07</v>
      </c>
      <c r="K38" s="19" t="s">
        <v>22</v>
      </c>
      <c r="L38" s="20" t="str">
        <f>S38</f>
        <v>Belanja Makan Minum Jamuan Tamu</v>
      </c>
      <c r="M38" s="25">
        <v>5</v>
      </c>
      <c r="N38" s="25">
        <v>1</v>
      </c>
      <c r="O38" s="32">
        <v>2</v>
      </c>
      <c r="P38" s="32">
        <v>1</v>
      </c>
      <c r="Q38" s="32">
        <v>1</v>
      </c>
      <c r="R38" s="21">
        <v>53</v>
      </c>
      <c r="S38" s="20" t="s">
        <v>100</v>
      </c>
      <c r="T38" s="20" t="s">
        <v>101</v>
      </c>
      <c r="U38" s="22">
        <v>10160000</v>
      </c>
      <c r="V38" s="22"/>
      <c r="W38" s="23">
        <v>1</v>
      </c>
      <c r="X38" s="22">
        <f t="shared" ref="X38" si="24">W38*U38</f>
        <v>10160000</v>
      </c>
      <c r="Y38" s="22"/>
      <c r="Z38" s="23">
        <v>1</v>
      </c>
      <c r="AA38" s="22">
        <f t="shared" ref="AA38" si="25">Z38*X38</f>
        <v>10160000</v>
      </c>
      <c r="AB38" s="46"/>
    </row>
    <row r="39" spans="2:28" s="4" customFormat="1" x14ac:dyDescent="0.25">
      <c r="B39" s="45">
        <v>2</v>
      </c>
      <c r="C39" s="19" t="s">
        <v>40</v>
      </c>
      <c r="D39" s="19" t="s">
        <v>52</v>
      </c>
      <c r="E39" s="19" t="s">
        <v>41</v>
      </c>
      <c r="F39" s="19" t="s">
        <v>45</v>
      </c>
      <c r="G39" s="19" t="s">
        <v>52</v>
      </c>
      <c r="H39" s="19" t="s">
        <v>69</v>
      </c>
      <c r="I39" s="19" t="s">
        <v>20</v>
      </c>
      <c r="J39" s="18" t="str">
        <f t="shared" ref="J39" si="26">CONCATENATE(C39,".",E39,".00.",G39)</f>
        <v>2.13.2.13.01.00.2.13.01.2.06.09</v>
      </c>
      <c r="K39" s="19" t="s">
        <v>22</v>
      </c>
      <c r="L39" s="20" t="str">
        <f>S39</f>
        <v>Belanja Perjalanan Dinas Luar Daerah</v>
      </c>
      <c r="M39" s="25">
        <v>5</v>
      </c>
      <c r="N39" s="25">
        <v>1</v>
      </c>
      <c r="O39" s="32">
        <v>2</v>
      </c>
      <c r="P39" s="32">
        <v>4</v>
      </c>
      <c r="Q39" s="32">
        <v>1</v>
      </c>
      <c r="R39" s="21">
        <v>1</v>
      </c>
      <c r="S39" s="20" t="s">
        <v>114</v>
      </c>
      <c r="T39" s="20" t="s">
        <v>116</v>
      </c>
      <c r="U39" s="22">
        <v>75094000</v>
      </c>
      <c r="V39" s="22"/>
      <c r="W39" s="23">
        <v>1</v>
      </c>
      <c r="X39" s="22">
        <f t="shared" ref="X39" si="27">W39*U39</f>
        <v>75094000</v>
      </c>
      <c r="Y39" s="22"/>
      <c r="Z39" s="23">
        <v>1</v>
      </c>
      <c r="AA39" s="22">
        <f t="shared" ref="AA39" si="28">Z39*X39</f>
        <v>75094000</v>
      </c>
      <c r="AB39" s="46"/>
    </row>
    <row r="40" spans="2:28" s="4" customFormat="1" x14ac:dyDescent="0.25">
      <c r="B40" s="42"/>
      <c r="C40" s="13"/>
      <c r="D40" s="13"/>
      <c r="E40" s="13"/>
      <c r="F40" s="13"/>
      <c r="G40" s="12"/>
      <c r="H40" s="13"/>
      <c r="I40" s="13"/>
      <c r="J40" s="12"/>
      <c r="K40" s="13"/>
      <c r="L40" s="15"/>
      <c r="M40" s="26"/>
      <c r="N40" s="26"/>
      <c r="O40" s="31"/>
      <c r="P40" s="31"/>
      <c r="Q40" s="31"/>
      <c r="R40" s="16"/>
      <c r="S40" s="15"/>
      <c r="T40" s="20" t="s">
        <v>117</v>
      </c>
      <c r="U40" s="22">
        <v>39925000</v>
      </c>
      <c r="V40" s="22"/>
      <c r="W40" s="23">
        <v>1</v>
      </c>
      <c r="X40" s="22">
        <f t="shared" ref="X40" si="29">W40*U40</f>
        <v>39925000</v>
      </c>
      <c r="Y40" s="22"/>
      <c r="Z40" s="23">
        <v>1</v>
      </c>
      <c r="AA40" s="22">
        <f t="shared" ref="AA40" si="30">Z40*X40</f>
        <v>39925000</v>
      </c>
      <c r="AB40" s="44"/>
    </row>
    <row r="41" spans="2:28" s="4" customFormat="1" x14ac:dyDescent="0.25">
      <c r="B41" s="42"/>
      <c r="C41" s="13"/>
      <c r="D41" s="13"/>
      <c r="E41" s="13"/>
      <c r="F41" s="13"/>
      <c r="G41" s="12"/>
      <c r="H41" s="13"/>
      <c r="I41" s="13"/>
      <c r="J41" s="12"/>
      <c r="K41" s="13"/>
      <c r="L41" s="15"/>
      <c r="M41" s="26"/>
      <c r="N41" s="26"/>
      <c r="O41" s="31"/>
      <c r="P41" s="31"/>
      <c r="Q41" s="31"/>
      <c r="R41" s="16"/>
      <c r="S41" s="15"/>
      <c r="T41" s="20" t="s">
        <v>118</v>
      </c>
      <c r="U41" s="22">
        <v>38390000</v>
      </c>
      <c r="V41" s="22"/>
      <c r="W41" s="23">
        <v>1</v>
      </c>
      <c r="X41" s="22">
        <f t="shared" ref="X41" si="31">W41*U41</f>
        <v>38390000</v>
      </c>
      <c r="Y41" s="22"/>
      <c r="Z41" s="23">
        <v>1</v>
      </c>
      <c r="AA41" s="22">
        <f t="shared" ref="AA41" si="32">Z41*X41</f>
        <v>38390000</v>
      </c>
      <c r="AB41" s="44"/>
    </row>
    <row r="42" spans="2:28" s="4" customFormat="1" x14ac:dyDescent="0.25">
      <c r="B42" s="45"/>
      <c r="C42" s="19"/>
      <c r="D42" s="19"/>
      <c r="E42" s="19"/>
      <c r="F42" s="19"/>
      <c r="G42" s="18"/>
      <c r="H42" s="19"/>
      <c r="I42" s="19"/>
      <c r="J42" s="18"/>
      <c r="K42" s="19"/>
      <c r="L42" s="20"/>
      <c r="M42" s="25"/>
      <c r="N42" s="25"/>
      <c r="O42" s="32"/>
      <c r="P42" s="32"/>
      <c r="Q42" s="32"/>
      <c r="R42" s="21"/>
      <c r="S42" s="20"/>
      <c r="T42" s="20" t="s">
        <v>119</v>
      </c>
      <c r="U42" s="22">
        <v>106691000</v>
      </c>
      <c r="V42" s="22"/>
      <c r="W42" s="23">
        <v>1</v>
      </c>
      <c r="X42" s="22">
        <f t="shared" ref="X42:X43" si="33">W42*U42</f>
        <v>106691000</v>
      </c>
      <c r="Y42" s="22"/>
      <c r="Z42" s="23">
        <v>1</v>
      </c>
      <c r="AA42" s="22">
        <f t="shared" ref="AA42:AA43" si="34">Z42*X42</f>
        <v>106691000</v>
      </c>
      <c r="AB42" s="46"/>
    </row>
    <row r="43" spans="2:28" s="4" customFormat="1" x14ac:dyDescent="0.25">
      <c r="B43" s="45">
        <v>2</v>
      </c>
      <c r="C43" s="19" t="s">
        <v>40</v>
      </c>
      <c r="D43" s="19" t="s">
        <v>52</v>
      </c>
      <c r="E43" s="19" t="s">
        <v>41</v>
      </c>
      <c r="F43" s="19" t="s">
        <v>45</v>
      </c>
      <c r="G43" s="19" t="s">
        <v>52</v>
      </c>
      <c r="H43" s="19" t="s">
        <v>102</v>
      </c>
      <c r="I43" s="19" t="s">
        <v>20</v>
      </c>
      <c r="J43" s="18" t="str">
        <f t="shared" ref="J43" si="35">CONCATENATE(C43,".",E43,".00.",G43)</f>
        <v>2.13.2.13.01.00.2.13.01.2.06.09</v>
      </c>
      <c r="K43" s="19" t="s">
        <v>22</v>
      </c>
      <c r="L43" s="20" t="str">
        <f>S43</f>
        <v>Belanja Perjalanan Dinas Dalam Daerah</v>
      </c>
      <c r="M43" s="25">
        <v>5</v>
      </c>
      <c r="N43" s="25">
        <v>1</v>
      </c>
      <c r="O43" s="32">
        <v>2</v>
      </c>
      <c r="P43" s="32">
        <v>4</v>
      </c>
      <c r="Q43" s="32">
        <v>1</v>
      </c>
      <c r="R43" s="21">
        <v>3</v>
      </c>
      <c r="S43" s="20" t="s">
        <v>115</v>
      </c>
      <c r="T43" s="20" t="s">
        <v>120</v>
      </c>
      <c r="U43" s="22">
        <v>39900000</v>
      </c>
      <c r="V43" s="22"/>
      <c r="W43" s="23">
        <v>1</v>
      </c>
      <c r="X43" s="22">
        <f t="shared" si="33"/>
        <v>39900000</v>
      </c>
      <c r="Y43" s="22"/>
      <c r="Z43" s="23">
        <v>1</v>
      </c>
      <c r="AA43" s="22">
        <f t="shared" si="34"/>
        <v>39900000</v>
      </c>
      <c r="AB43" s="46"/>
    </row>
    <row r="44" spans="2:28" s="4" customFormat="1" x14ac:dyDescent="0.25">
      <c r="B44" s="45"/>
      <c r="C44" s="19"/>
      <c r="D44" s="19"/>
      <c r="E44" s="19"/>
      <c r="F44" s="19"/>
      <c r="G44" s="18"/>
      <c r="H44" s="19"/>
      <c r="I44" s="19"/>
      <c r="J44" s="18"/>
      <c r="K44" s="19"/>
      <c r="L44" s="20"/>
      <c r="M44" s="25"/>
      <c r="N44" s="25"/>
      <c r="O44" s="32"/>
      <c r="P44" s="32"/>
      <c r="Q44" s="32"/>
      <c r="R44" s="21"/>
      <c r="S44" s="20"/>
      <c r="T44" s="20"/>
      <c r="U44" s="22"/>
      <c r="V44" s="22"/>
      <c r="W44" s="23"/>
      <c r="X44" s="22"/>
      <c r="Y44" s="22"/>
      <c r="Z44" s="23"/>
      <c r="AA44" s="22"/>
      <c r="AB44" s="46"/>
    </row>
    <row r="45" spans="2:28" s="4" customFormat="1" x14ac:dyDescent="0.25">
      <c r="B45" s="45"/>
      <c r="C45" s="19"/>
      <c r="D45" s="19"/>
      <c r="E45" s="19"/>
      <c r="F45" s="19"/>
      <c r="G45" s="18"/>
      <c r="H45" s="19"/>
      <c r="I45" s="19"/>
      <c r="J45" s="18"/>
      <c r="K45" s="19"/>
      <c r="L45" s="20"/>
      <c r="M45" s="25"/>
      <c r="N45" s="25"/>
      <c r="O45" s="32"/>
      <c r="P45" s="32"/>
      <c r="Q45" s="32"/>
      <c r="R45" s="21"/>
      <c r="S45" s="20"/>
      <c r="T45" s="20"/>
      <c r="U45" s="22"/>
      <c r="V45" s="22"/>
      <c r="W45" s="23"/>
      <c r="X45" s="22"/>
      <c r="Y45" s="22"/>
      <c r="Z45" s="23"/>
      <c r="AA45" s="22"/>
      <c r="AB45" s="46"/>
    </row>
    <row r="46" spans="2:28" s="4" customFormat="1" ht="38.25" x14ac:dyDescent="0.25">
      <c r="B46" s="40">
        <v>2</v>
      </c>
      <c r="C46" s="10"/>
      <c r="D46" s="10"/>
      <c r="E46" s="10"/>
      <c r="F46" s="10"/>
      <c r="G46" s="29"/>
      <c r="H46" s="10"/>
      <c r="I46" s="10"/>
      <c r="J46" s="9" t="str">
        <f>CONCATENATE(B46)</f>
        <v>2</v>
      </c>
      <c r="K46" s="10"/>
      <c r="L46" s="11" t="s">
        <v>37</v>
      </c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41"/>
    </row>
    <row r="47" spans="2:28" s="4" customFormat="1" ht="25.5" x14ac:dyDescent="0.25">
      <c r="B47" s="42">
        <v>2</v>
      </c>
      <c r="C47" s="12">
        <v>2</v>
      </c>
      <c r="D47" s="14"/>
      <c r="E47" s="14"/>
      <c r="F47" s="14"/>
      <c r="G47" s="30"/>
      <c r="H47" s="14"/>
      <c r="I47" s="14"/>
      <c r="J47" s="12" t="str">
        <f>CONCATENATE(C47,,E47)</f>
        <v>2</v>
      </c>
      <c r="K47" s="14"/>
      <c r="L47" s="15" t="s">
        <v>75</v>
      </c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43"/>
    </row>
    <row r="48" spans="2:28" s="4" customFormat="1" ht="25.5" x14ac:dyDescent="0.25">
      <c r="B48" s="42">
        <v>1</v>
      </c>
      <c r="C48" s="13" t="s">
        <v>40</v>
      </c>
      <c r="D48" s="13"/>
      <c r="E48" s="14"/>
      <c r="F48" s="14"/>
      <c r="G48" s="30"/>
      <c r="H48" s="14"/>
      <c r="I48" s="14"/>
      <c r="J48" s="12" t="str">
        <f>CONCATENATE(D48)</f>
        <v/>
      </c>
      <c r="K48" s="14"/>
      <c r="L48" s="15" t="s">
        <v>76</v>
      </c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43"/>
    </row>
    <row r="49" spans="2:28" s="4" customFormat="1" ht="25.5" x14ac:dyDescent="0.25">
      <c r="B49" s="42">
        <v>1</v>
      </c>
      <c r="C49" s="13" t="s">
        <v>40</v>
      </c>
      <c r="D49" s="13" t="s">
        <v>41</v>
      </c>
      <c r="E49" s="13" t="s">
        <v>41</v>
      </c>
      <c r="F49" s="14"/>
      <c r="G49" s="30"/>
      <c r="H49" s="14"/>
      <c r="I49" s="14"/>
      <c r="J49" s="12" t="str">
        <f>CONCATENATE(C49,".",E49,".00.",E49)</f>
        <v>2.13.2.13.01.00.2.13.01</v>
      </c>
      <c r="K49" s="14"/>
      <c r="L49" s="15" t="s">
        <v>21</v>
      </c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43"/>
    </row>
    <row r="50" spans="2:28" s="4" customFormat="1" ht="25.5" x14ac:dyDescent="0.25">
      <c r="B50" s="42">
        <v>1</v>
      </c>
      <c r="C50" s="13" t="s">
        <v>40</v>
      </c>
      <c r="D50" s="13" t="s">
        <v>55</v>
      </c>
      <c r="E50" s="13" t="s">
        <v>41</v>
      </c>
      <c r="F50" s="13" t="s">
        <v>42</v>
      </c>
      <c r="G50" s="30" t="s">
        <v>42</v>
      </c>
      <c r="H50" s="14"/>
      <c r="I50" s="14"/>
      <c r="J50" s="12" t="str">
        <f>CONCATENATE(C50,".",E50,".00.",F50)</f>
        <v>2.13.2.13.01.00.2.13.01.2.01</v>
      </c>
      <c r="K50" s="14"/>
      <c r="L50" s="15" t="s">
        <v>122</v>
      </c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43"/>
    </row>
    <row r="51" spans="2:28" s="4" customFormat="1" ht="38.25" x14ac:dyDescent="0.25">
      <c r="B51" s="42">
        <v>1</v>
      </c>
      <c r="C51" s="13" t="s">
        <v>40</v>
      </c>
      <c r="D51" s="13" t="s">
        <v>124</v>
      </c>
      <c r="E51" s="13" t="s">
        <v>41</v>
      </c>
      <c r="F51" s="13" t="s">
        <v>42</v>
      </c>
      <c r="G51" s="12" t="s">
        <v>43</v>
      </c>
      <c r="H51" s="13"/>
      <c r="I51" s="13" t="s">
        <v>20</v>
      </c>
      <c r="J51" s="12" t="str">
        <f>CONCATENATE(C51,".",E51,".00.",G51)</f>
        <v>2.13.2.13.01.00.2.13.01.2.01.01</v>
      </c>
      <c r="K51" s="13" t="s">
        <v>22</v>
      </c>
      <c r="L51" s="15" t="s">
        <v>123</v>
      </c>
      <c r="M51" s="26"/>
      <c r="N51" s="26"/>
      <c r="O51" s="31"/>
      <c r="P51" s="31"/>
      <c r="Q51" s="31"/>
      <c r="R51" s="16"/>
      <c r="S51" s="15"/>
      <c r="T51" s="15"/>
      <c r="U51" s="13"/>
      <c r="V51" s="13"/>
      <c r="W51" s="17"/>
      <c r="X51" s="13"/>
      <c r="Y51" s="13"/>
      <c r="Z51" s="17"/>
      <c r="AA51" s="13"/>
      <c r="AB51" s="44"/>
    </row>
    <row r="52" spans="2:28" s="4" customFormat="1" x14ac:dyDescent="0.25">
      <c r="B52" s="45">
        <v>1</v>
      </c>
      <c r="C52" s="19" t="s">
        <v>40</v>
      </c>
      <c r="D52" s="19" t="s">
        <v>56</v>
      </c>
      <c r="E52" s="19" t="s">
        <v>41</v>
      </c>
      <c r="F52" s="19" t="s">
        <v>42</v>
      </c>
      <c r="G52" s="18" t="s">
        <v>56</v>
      </c>
      <c r="H52" s="19" t="s">
        <v>38</v>
      </c>
      <c r="I52" s="19" t="s">
        <v>20</v>
      </c>
      <c r="J52" s="18" t="str">
        <f t="shared" ref="J52" si="36">CONCATENATE(C52,".",E52,".00.",G52)</f>
        <v>2.13.2.13.01.00.2.13.01.2.09.01</v>
      </c>
      <c r="K52" s="19" t="s">
        <v>22</v>
      </c>
      <c r="L52" s="20" t="str">
        <f>S52</f>
        <v>Belanja Bahan Bakar dan Pelumas</v>
      </c>
      <c r="M52" s="25">
        <v>5</v>
      </c>
      <c r="N52" s="25">
        <v>1</v>
      </c>
      <c r="O52" s="32">
        <v>2</v>
      </c>
      <c r="P52" s="32">
        <v>1</v>
      </c>
      <c r="Q52" s="32">
        <v>1</v>
      </c>
      <c r="R52" s="21">
        <v>4</v>
      </c>
      <c r="S52" s="20" t="s">
        <v>126</v>
      </c>
      <c r="T52" s="20" t="s">
        <v>125</v>
      </c>
      <c r="U52" s="22">
        <v>4320000</v>
      </c>
      <c r="V52" s="22"/>
      <c r="W52" s="23">
        <v>1</v>
      </c>
      <c r="X52" s="22">
        <f t="shared" ref="X52:X57" si="37">W52*U52</f>
        <v>4320000</v>
      </c>
      <c r="Y52" s="22"/>
      <c r="Z52" s="23">
        <v>1</v>
      </c>
      <c r="AA52" s="22">
        <f t="shared" ref="AA52:AA57" si="38">Z52*X52</f>
        <v>4320000</v>
      </c>
      <c r="AB52" s="46"/>
    </row>
    <row r="53" spans="2:28" s="4" customFormat="1" x14ac:dyDescent="0.25">
      <c r="B53" s="45"/>
      <c r="C53" s="19"/>
      <c r="D53" s="19"/>
      <c r="E53" s="19"/>
      <c r="F53" s="19"/>
      <c r="G53" s="18"/>
      <c r="H53" s="19"/>
      <c r="I53" s="19"/>
      <c r="J53" s="18"/>
      <c r="K53" s="19"/>
      <c r="L53" s="20"/>
      <c r="M53" s="25"/>
      <c r="N53" s="25"/>
      <c r="O53" s="32"/>
      <c r="P53" s="32"/>
      <c r="Q53" s="32"/>
      <c r="R53" s="21"/>
      <c r="S53" s="20"/>
      <c r="T53" s="20" t="s">
        <v>127</v>
      </c>
      <c r="U53" s="22">
        <v>2880000</v>
      </c>
      <c r="V53" s="22"/>
      <c r="W53" s="23">
        <v>1</v>
      </c>
      <c r="X53" s="22">
        <f t="shared" si="37"/>
        <v>2880000</v>
      </c>
      <c r="Y53" s="22"/>
      <c r="Z53" s="23">
        <v>1</v>
      </c>
      <c r="AA53" s="22">
        <f t="shared" si="38"/>
        <v>2880000</v>
      </c>
      <c r="AB53" s="46"/>
    </row>
    <row r="54" spans="2:28" s="4" customFormat="1" x14ac:dyDescent="0.25">
      <c r="B54" s="42"/>
      <c r="C54" s="19" t="s">
        <v>40</v>
      </c>
      <c r="D54" s="19" t="s">
        <v>56</v>
      </c>
      <c r="E54" s="19" t="s">
        <v>41</v>
      </c>
      <c r="F54" s="19" t="s">
        <v>42</v>
      </c>
      <c r="G54" s="18" t="s">
        <v>56</v>
      </c>
      <c r="H54" s="19" t="s">
        <v>38</v>
      </c>
      <c r="I54" s="19" t="s">
        <v>20</v>
      </c>
      <c r="J54" s="18" t="str">
        <f t="shared" ref="J54" si="39">CONCATENATE(C54,".",E54,".00.",G54)</f>
        <v>2.13.2.13.01.00.2.13.01.2.09.01</v>
      </c>
      <c r="K54" s="19" t="s">
        <v>22</v>
      </c>
      <c r="L54" s="20" t="str">
        <f>S54</f>
        <v>BBM</v>
      </c>
      <c r="M54" s="25">
        <v>5</v>
      </c>
      <c r="N54" s="25">
        <v>1</v>
      </c>
      <c r="O54" s="32">
        <v>2</v>
      </c>
      <c r="P54" s="32">
        <v>1</v>
      </c>
      <c r="Q54" s="32">
        <v>1</v>
      </c>
      <c r="R54" s="21">
        <v>4</v>
      </c>
      <c r="S54" s="20" t="s">
        <v>128</v>
      </c>
      <c r="T54" s="20" t="s">
        <v>129</v>
      </c>
      <c r="U54" s="22">
        <v>66018000</v>
      </c>
      <c r="V54" s="22"/>
      <c r="W54" s="23">
        <v>1</v>
      </c>
      <c r="X54" s="22">
        <f t="shared" si="37"/>
        <v>66018000</v>
      </c>
      <c r="Y54" s="22"/>
      <c r="Z54" s="23">
        <v>1</v>
      </c>
      <c r="AA54" s="22">
        <f t="shared" si="38"/>
        <v>66018000</v>
      </c>
      <c r="AB54" s="44"/>
    </row>
    <row r="55" spans="2:28" s="4" customFormat="1" ht="25.5" x14ac:dyDescent="0.25">
      <c r="B55" s="45"/>
      <c r="C55" s="19" t="s">
        <v>40</v>
      </c>
      <c r="D55" s="19" t="s">
        <v>56</v>
      </c>
      <c r="E55" s="19" t="s">
        <v>41</v>
      </c>
      <c r="F55" s="19" t="s">
        <v>42</v>
      </c>
      <c r="G55" s="18" t="s">
        <v>56</v>
      </c>
      <c r="H55" s="19" t="s">
        <v>70</v>
      </c>
      <c r="I55" s="19" t="s">
        <v>20</v>
      </c>
      <c r="J55" s="18" t="str">
        <f t="shared" ref="J55" si="40">CONCATENATE(C55,".",E55,".00.",G55)</f>
        <v>2.13.2.13.01.00.2.13.01.2.09.01</v>
      </c>
      <c r="K55" s="19" t="s">
        <v>22</v>
      </c>
      <c r="L55" s="20" t="str">
        <f>S55</f>
        <v>Belanja Suku Cadang Kendaraan Dinas</v>
      </c>
      <c r="M55" s="25">
        <v>5</v>
      </c>
      <c r="N55" s="25">
        <v>1</v>
      </c>
      <c r="O55" s="32">
        <v>2</v>
      </c>
      <c r="P55" s="32">
        <v>1</v>
      </c>
      <c r="Q55" s="32">
        <v>1</v>
      </c>
      <c r="R55" s="21">
        <v>13</v>
      </c>
      <c r="S55" s="20" t="s">
        <v>130</v>
      </c>
      <c r="T55" s="20" t="s">
        <v>131</v>
      </c>
      <c r="U55" s="22">
        <v>9172000</v>
      </c>
      <c r="V55" s="22"/>
      <c r="W55" s="23">
        <v>1</v>
      </c>
      <c r="X55" s="22">
        <f t="shared" si="37"/>
        <v>9172000</v>
      </c>
      <c r="Y55" s="22"/>
      <c r="Z55" s="23">
        <v>1</v>
      </c>
      <c r="AA55" s="22">
        <f t="shared" si="38"/>
        <v>9172000</v>
      </c>
      <c r="AB55" s="46"/>
    </row>
    <row r="56" spans="2:28" s="4" customFormat="1" x14ac:dyDescent="0.25">
      <c r="B56" s="45"/>
      <c r="C56" s="19" t="s">
        <v>40</v>
      </c>
      <c r="D56" s="19" t="s">
        <v>56</v>
      </c>
      <c r="E56" s="19" t="s">
        <v>41</v>
      </c>
      <c r="F56" s="19" t="s">
        <v>42</v>
      </c>
      <c r="G56" s="18" t="s">
        <v>56</v>
      </c>
      <c r="H56" s="19" t="s">
        <v>153</v>
      </c>
      <c r="I56" s="19" t="s">
        <v>20</v>
      </c>
      <c r="J56" s="18" t="str">
        <f t="shared" ref="J56" si="41">CONCATENATE(C56,".",E56,".00.",G56)</f>
        <v>2.13.2.13.01.00.2.13.01.2.09.01</v>
      </c>
      <c r="K56" s="19" t="s">
        <v>22</v>
      </c>
      <c r="L56" s="20" t="str">
        <f>S56</f>
        <v>Belanja Suku Cadang Laenya</v>
      </c>
      <c r="M56" s="25">
        <v>5</v>
      </c>
      <c r="N56" s="25">
        <v>1</v>
      </c>
      <c r="O56" s="32">
        <v>2</v>
      </c>
      <c r="P56" s="32">
        <v>1</v>
      </c>
      <c r="Q56" s="32">
        <v>1</v>
      </c>
      <c r="R56" s="21">
        <v>23</v>
      </c>
      <c r="S56" s="20" t="s">
        <v>132</v>
      </c>
      <c r="T56" s="20" t="s">
        <v>133</v>
      </c>
      <c r="U56" s="22">
        <v>990000</v>
      </c>
      <c r="V56" s="22"/>
      <c r="W56" s="23">
        <v>1</v>
      </c>
      <c r="X56" s="22">
        <f t="shared" si="37"/>
        <v>990000</v>
      </c>
      <c r="Y56" s="22"/>
      <c r="Z56" s="23">
        <v>1</v>
      </c>
      <c r="AA56" s="22">
        <f t="shared" si="38"/>
        <v>990000</v>
      </c>
      <c r="AB56" s="46"/>
    </row>
    <row r="57" spans="2:28" s="4" customFormat="1" x14ac:dyDescent="0.25">
      <c r="B57" s="45"/>
      <c r="C57" s="19" t="s">
        <v>40</v>
      </c>
      <c r="D57" s="19" t="s">
        <v>56</v>
      </c>
      <c r="E57" s="19" t="s">
        <v>41</v>
      </c>
      <c r="F57" s="19" t="s">
        <v>42</v>
      </c>
      <c r="G57" s="18" t="s">
        <v>56</v>
      </c>
      <c r="H57" s="19" t="s">
        <v>154</v>
      </c>
      <c r="I57" s="19" t="s">
        <v>20</v>
      </c>
      <c r="J57" s="18" t="str">
        <f t="shared" ref="J57" si="42">CONCATENATE(C57,".",E57,".00.",G57)</f>
        <v>2.13.2.13.01.00.2.13.01.2.09.01</v>
      </c>
      <c r="K57" s="19" t="s">
        <v>22</v>
      </c>
      <c r="L57" s="20" t="str">
        <f>S57</f>
        <v>Belanja Pembayaran Pajak, Bea, dan Perizinan</v>
      </c>
      <c r="M57" s="25">
        <v>5</v>
      </c>
      <c r="N57" s="25">
        <v>1</v>
      </c>
      <c r="O57" s="32">
        <v>2</v>
      </c>
      <c r="P57" s="32">
        <v>1</v>
      </c>
      <c r="Q57" s="32">
        <v>1</v>
      </c>
      <c r="R57" s="21">
        <v>67</v>
      </c>
      <c r="S57" s="20" t="s">
        <v>31</v>
      </c>
      <c r="T57" s="20" t="s">
        <v>134</v>
      </c>
      <c r="U57" s="22"/>
      <c r="V57" s="22"/>
      <c r="W57" s="23">
        <v>1</v>
      </c>
      <c r="X57" s="22">
        <f t="shared" si="37"/>
        <v>0</v>
      </c>
      <c r="Y57" s="22"/>
      <c r="Z57" s="23">
        <v>1</v>
      </c>
      <c r="AA57" s="22">
        <f t="shared" si="38"/>
        <v>0</v>
      </c>
      <c r="AB57" s="46"/>
    </row>
    <row r="58" spans="2:28" s="4" customFormat="1" x14ac:dyDescent="0.25">
      <c r="B58" s="45"/>
      <c r="C58" s="19"/>
      <c r="D58" s="19"/>
      <c r="E58" s="19"/>
      <c r="F58" s="19"/>
      <c r="G58" s="18"/>
      <c r="H58" s="19"/>
      <c r="I58" s="19"/>
      <c r="J58" s="18"/>
      <c r="K58" s="19"/>
      <c r="L58" s="20"/>
      <c r="M58" s="25"/>
      <c r="N58" s="25"/>
      <c r="O58" s="32"/>
      <c r="P58" s="32"/>
      <c r="Q58" s="32"/>
      <c r="R58" s="21"/>
      <c r="S58" s="20"/>
      <c r="T58" s="20"/>
      <c r="U58" s="22"/>
      <c r="V58" s="22"/>
      <c r="W58" s="23"/>
      <c r="X58" s="22"/>
      <c r="Y58" s="22"/>
      <c r="Z58" s="23"/>
      <c r="AA58" s="22"/>
      <c r="AB58" s="46"/>
    </row>
    <row r="59" spans="2:28" s="4" customFormat="1" x14ac:dyDescent="0.25">
      <c r="B59" s="42"/>
      <c r="C59" s="13"/>
      <c r="D59" s="13"/>
      <c r="E59" s="13"/>
      <c r="F59" s="13"/>
      <c r="G59" s="12"/>
      <c r="H59" s="13"/>
      <c r="I59" s="13"/>
      <c r="J59" s="12"/>
      <c r="K59" s="13"/>
      <c r="L59" s="15"/>
      <c r="M59" s="26"/>
      <c r="N59" s="26"/>
      <c r="O59" s="31"/>
      <c r="P59" s="31"/>
      <c r="Q59" s="31"/>
      <c r="R59" s="16"/>
      <c r="S59" s="15"/>
      <c r="T59" s="15"/>
      <c r="U59" s="13"/>
      <c r="V59" s="13"/>
      <c r="W59" s="17"/>
      <c r="X59" s="13"/>
      <c r="Y59" s="13"/>
      <c r="Z59" s="17"/>
      <c r="AA59" s="13"/>
      <c r="AB59" s="44"/>
    </row>
    <row r="60" spans="2:28" s="4" customFormat="1" ht="38.25" x14ac:dyDescent="0.25">
      <c r="B60" s="40"/>
      <c r="C60" s="10"/>
      <c r="D60" s="10"/>
      <c r="E60" s="10"/>
      <c r="F60" s="10"/>
      <c r="G60" s="29"/>
      <c r="H60" s="10"/>
      <c r="I60" s="10"/>
      <c r="J60" s="9" t="str">
        <f>CONCATENATE(B60)</f>
        <v/>
      </c>
      <c r="K60" s="10"/>
      <c r="L60" s="11" t="s">
        <v>37</v>
      </c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41"/>
    </row>
    <row r="61" spans="2:28" s="4" customFormat="1" ht="25.5" x14ac:dyDescent="0.25">
      <c r="B61" s="42">
        <v>2</v>
      </c>
      <c r="C61" s="12">
        <v>2</v>
      </c>
      <c r="D61" s="14"/>
      <c r="E61" s="14"/>
      <c r="F61" s="14"/>
      <c r="G61" s="30"/>
      <c r="H61" s="14"/>
      <c r="I61" s="14"/>
      <c r="J61" s="12" t="str">
        <f>CONCATENATE(C61,,E61)</f>
        <v>2</v>
      </c>
      <c r="K61" s="14"/>
      <c r="L61" s="15" t="s">
        <v>75</v>
      </c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43"/>
    </row>
    <row r="62" spans="2:28" s="4" customFormat="1" ht="25.5" x14ac:dyDescent="0.25">
      <c r="B62" s="42">
        <v>2</v>
      </c>
      <c r="C62" s="13" t="s">
        <v>40</v>
      </c>
      <c r="D62" s="13"/>
      <c r="E62" s="14"/>
      <c r="F62" s="14"/>
      <c r="G62" s="30"/>
      <c r="H62" s="14"/>
      <c r="I62" s="14"/>
      <c r="J62" s="12" t="str">
        <f>CONCATENATE(D62)</f>
        <v/>
      </c>
      <c r="K62" s="14"/>
      <c r="L62" s="15" t="s">
        <v>76</v>
      </c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43"/>
    </row>
    <row r="63" spans="2:28" s="4" customFormat="1" ht="25.5" x14ac:dyDescent="0.25">
      <c r="B63" s="42">
        <v>2</v>
      </c>
      <c r="C63" s="13" t="s">
        <v>40</v>
      </c>
      <c r="D63" s="13" t="s">
        <v>41</v>
      </c>
      <c r="E63" s="13" t="s">
        <v>41</v>
      </c>
      <c r="F63" s="14"/>
      <c r="G63" s="30"/>
      <c r="H63" s="14"/>
      <c r="I63" s="14"/>
      <c r="J63" s="12" t="str">
        <f>CONCATENATE(C63,".",E63,".00.",E63)</f>
        <v>2.13.2.13.01.00.2.13.01</v>
      </c>
      <c r="K63" s="14"/>
      <c r="L63" s="15" t="s">
        <v>21</v>
      </c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43"/>
    </row>
    <row r="64" spans="2:28" s="4" customFormat="1" ht="25.5" x14ac:dyDescent="0.25">
      <c r="B64" s="42">
        <v>2</v>
      </c>
      <c r="C64" s="13" t="s">
        <v>40</v>
      </c>
      <c r="D64" s="13" t="s">
        <v>53</v>
      </c>
      <c r="E64" s="13" t="s">
        <v>41</v>
      </c>
      <c r="F64" s="13" t="s">
        <v>42</v>
      </c>
      <c r="G64" s="30" t="s">
        <v>42</v>
      </c>
      <c r="H64" s="14"/>
      <c r="I64" s="14"/>
      <c r="J64" s="12" t="str">
        <f>CONCATENATE(C64,".",E64,".00.",F64)</f>
        <v>2.13.2.13.01.00.2.13.01.2.01</v>
      </c>
      <c r="K64" s="14"/>
      <c r="L64" s="15" t="s">
        <v>122</v>
      </c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43"/>
    </row>
    <row r="65" spans="2:28" s="4" customFormat="1" ht="38.25" x14ac:dyDescent="0.25">
      <c r="B65" s="42">
        <v>2</v>
      </c>
      <c r="C65" s="13" t="s">
        <v>40</v>
      </c>
      <c r="D65" s="13" t="s">
        <v>54</v>
      </c>
      <c r="E65" s="13" t="s">
        <v>41</v>
      </c>
      <c r="F65" s="13" t="s">
        <v>42</v>
      </c>
      <c r="G65" s="12" t="s">
        <v>43</v>
      </c>
      <c r="H65" s="13"/>
      <c r="I65" s="13" t="s">
        <v>20</v>
      </c>
      <c r="J65" s="12" t="str">
        <f>CONCATENATE(C65,".",E65,".00.",G65)</f>
        <v>2.13.2.13.01.00.2.13.01.2.01.01</v>
      </c>
      <c r="K65" s="13" t="s">
        <v>22</v>
      </c>
      <c r="L65" s="15" t="s">
        <v>123</v>
      </c>
      <c r="M65" s="26"/>
      <c r="N65" s="26"/>
      <c r="O65" s="31"/>
      <c r="P65" s="31"/>
      <c r="Q65" s="31"/>
      <c r="R65" s="16"/>
      <c r="S65" s="15"/>
      <c r="T65" s="15"/>
      <c r="U65" s="13"/>
      <c r="V65" s="13"/>
      <c r="W65" s="17"/>
      <c r="X65" s="13"/>
      <c r="Y65" s="13"/>
      <c r="Z65" s="17"/>
      <c r="AA65" s="13"/>
      <c r="AB65" s="44"/>
    </row>
    <row r="66" spans="2:28" s="4" customFormat="1" ht="25.5" x14ac:dyDescent="0.25">
      <c r="B66" s="45">
        <v>2</v>
      </c>
      <c r="C66" s="19" t="s">
        <v>40</v>
      </c>
      <c r="D66" s="19" t="s">
        <v>54</v>
      </c>
      <c r="E66" s="19" t="s">
        <v>41</v>
      </c>
      <c r="F66" s="19" t="s">
        <v>42</v>
      </c>
      <c r="G66" s="18" t="s">
        <v>54</v>
      </c>
      <c r="H66" s="19" t="s">
        <v>30</v>
      </c>
      <c r="I66" s="19" t="s">
        <v>20</v>
      </c>
      <c r="J66" s="18" t="str">
        <f t="shared" ref="J66" si="43">CONCATENATE(C66,".",E66,".00.",G66)</f>
        <v>2.13.2.13.01.00.2.13.01.2.08.01</v>
      </c>
      <c r="K66" s="19" t="s">
        <v>22</v>
      </c>
      <c r="L66" s="20" t="str">
        <f>S66</f>
        <v>Belanja Alat/Bahan untuk Kegiatan Kantor - Benda Pos</v>
      </c>
      <c r="M66" s="25">
        <v>5</v>
      </c>
      <c r="N66" s="25">
        <v>1</v>
      </c>
      <c r="O66" s="32">
        <v>2</v>
      </c>
      <c r="P66" s="32">
        <v>1</v>
      </c>
      <c r="Q66" s="32">
        <v>1</v>
      </c>
      <c r="R66" s="21">
        <v>27</v>
      </c>
      <c r="S66" s="20" t="s">
        <v>135</v>
      </c>
      <c r="T66" s="20" t="s">
        <v>136</v>
      </c>
      <c r="U66" s="22">
        <v>1000000</v>
      </c>
      <c r="V66" s="22"/>
      <c r="W66" s="23">
        <v>1</v>
      </c>
      <c r="X66" s="22">
        <f>W66*U66</f>
        <v>1000000</v>
      </c>
      <c r="Y66" s="22"/>
      <c r="Z66" s="23">
        <v>1</v>
      </c>
      <c r="AA66" s="22">
        <f>Z66*X66</f>
        <v>1000000</v>
      </c>
      <c r="AB66" s="46"/>
    </row>
    <row r="67" spans="2:28" s="4" customFormat="1" x14ac:dyDescent="0.25">
      <c r="B67" s="42"/>
      <c r="C67" s="19" t="s">
        <v>40</v>
      </c>
      <c r="D67" s="19" t="s">
        <v>56</v>
      </c>
      <c r="E67" s="19" t="s">
        <v>41</v>
      </c>
      <c r="F67" s="19" t="s">
        <v>42</v>
      </c>
      <c r="G67" s="18" t="s">
        <v>56</v>
      </c>
      <c r="H67" s="19" t="s">
        <v>155</v>
      </c>
      <c r="I67" s="19" t="s">
        <v>20</v>
      </c>
      <c r="J67" s="18" t="str">
        <f t="shared" ref="J67" si="44">CONCATENATE(C67,".",E67,".00.",G67)</f>
        <v>2.13.2.13.01.00.2.13.01.2.09.01</v>
      </c>
      <c r="K67" s="19" t="s">
        <v>22</v>
      </c>
      <c r="L67" s="20" t="str">
        <f>S67</f>
        <v>Biaya Pemeliharaan Peralatan dan Mesin</v>
      </c>
      <c r="M67" s="25">
        <v>5</v>
      </c>
      <c r="N67" s="25">
        <v>1</v>
      </c>
      <c r="O67" s="32">
        <v>2</v>
      </c>
      <c r="P67" s="32">
        <v>1</v>
      </c>
      <c r="Q67" s="32">
        <v>1</v>
      </c>
      <c r="R67" s="21">
        <v>117</v>
      </c>
      <c r="S67" s="20" t="s">
        <v>137</v>
      </c>
      <c r="T67" s="20" t="s">
        <v>138</v>
      </c>
      <c r="U67" s="22">
        <v>10350000</v>
      </c>
      <c r="V67" s="22"/>
      <c r="W67" s="23">
        <v>1</v>
      </c>
      <c r="X67" s="22">
        <f>W67*U67</f>
        <v>10350000</v>
      </c>
      <c r="Y67" s="22"/>
      <c r="Z67" s="23">
        <v>1</v>
      </c>
      <c r="AA67" s="22">
        <f>Z67*X67</f>
        <v>10350000</v>
      </c>
      <c r="AB67" s="44"/>
    </row>
    <row r="68" spans="2:28" s="4" customFormat="1" x14ac:dyDescent="0.25">
      <c r="B68" s="45"/>
      <c r="C68" s="19"/>
      <c r="D68" s="19"/>
      <c r="E68" s="19"/>
      <c r="F68" s="19"/>
      <c r="G68" s="18"/>
      <c r="H68" s="19"/>
      <c r="I68" s="19"/>
      <c r="J68" s="18"/>
      <c r="K68" s="19"/>
      <c r="L68" s="20"/>
      <c r="M68" s="25"/>
      <c r="N68" s="25"/>
      <c r="O68" s="32"/>
      <c r="P68" s="32"/>
      <c r="Q68" s="32"/>
      <c r="R68" s="21"/>
      <c r="S68" s="20"/>
      <c r="T68" s="20"/>
      <c r="U68" s="22"/>
      <c r="V68" s="22"/>
      <c r="W68" s="23"/>
      <c r="X68" s="22"/>
      <c r="Y68" s="22"/>
      <c r="Z68" s="23"/>
      <c r="AA68" s="22"/>
      <c r="AB68" s="46"/>
    </row>
    <row r="69" spans="2:28" s="4" customFormat="1" ht="38.25" x14ac:dyDescent="0.25">
      <c r="B69" s="42">
        <v>2</v>
      </c>
      <c r="C69" s="13" t="s">
        <v>40</v>
      </c>
      <c r="D69" s="13" t="s">
        <v>57</v>
      </c>
      <c r="E69" s="13" t="s">
        <v>41</v>
      </c>
      <c r="F69" s="13" t="s">
        <v>57</v>
      </c>
      <c r="G69" s="30" t="s">
        <v>42</v>
      </c>
      <c r="H69" s="14"/>
      <c r="I69" s="14"/>
      <c r="J69" s="12" t="str">
        <f>CONCATENATE(C69,".",E69,".00.",F69)</f>
        <v>2.13.2.13.01.00.2.13.04.2.01</v>
      </c>
      <c r="K69" s="14"/>
      <c r="L69" s="15" t="s">
        <v>58</v>
      </c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44"/>
    </row>
    <row r="70" spans="2:28" s="4" customFormat="1" x14ac:dyDescent="0.25">
      <c r="B70" s="42">
        <v>2</v>
      </c>
      <c r="C70" s="13" t="s">
        <v>40</v>
      </c>
      <c r="D70" s="13" t="s">
        <v>139</v>
      </c>
      <c r="E70" s="13" t="s">
        <v>41</v>
      </c>
      <c r="F70" s="13" t="s">
        <v>57</v>
      </c>
      <c r="G70" s="12" t="s">
        <v>78</v>
      </c>
      <c r="H70" s="13"/>
      <c r="I70" s="13" t="s">
        <v>20</v>
      </c>
      <c r="J70" s="12" t="str">
        <f>CONCATENATE(C70,".",E70,".00.",G70)</f>
        <v>2.13.2.13.01.00.2.13.01.2.01.02</v>
      </c>
      <c r="K70" s="13" t="s">
        <v>22</v>
      </c>
      <c r="L70" s="15" t="s">
        <v>140</v>
      </c>
      <c r="M70" s="26"/>
      <c r="N70" s="26"/>
      <c r="O70" s="31"/>
      <c r="P70" s="31"/>
      <c r="Q70" s="31"/>
      <c r="R70" s="16"/>
      <c r="S70" s="15"/>
      <c r="T70" s="15"/>
      <c r="U70" s="13"/>
      <c r="V70" s="13"/>
      <c r="W70" s="17"/>
      <c r="X70" s="13"/>
      <c r="Y70" s="13"/>
      <c r="Z70" s="17"/>
      <c r="AA70" s="13"/>
      <c r="AB70" s="46"/>
    </row>
    <row r="71" spans="2:28" s="4" customFormat="1" ht="25.5" x14ac:dyDescent="0.25">
      <c r="B71" s="45">
        <v>2</v>
      </c>
      <c r="C71" s="19" t="s">
        <v>40</v>
      </c>
      <c r="D71" s="19" t="s">
        <v>139</v>
      </c>
      <c r="E71" s="19" t="s">
        <v>41</v>
      </c>
      <c r="F71" s="19" t="s">
        <v>42</v>
      </c>
      <c r="G71" s="19" t="s">
        <v>139</v>
      </c>
      <c r="H71" s="19" t="s">
        <v>24</v>
      </c>
      <c r="I71" s="19" t="s">
        <v>20</v>
      </c>
      <c r="J71" s="18" t="str">
        <f t="shared" ref="J71:J77" si="45">CONCATENATE(C71,".",E71,".00.",G71)</f>
        <v>2.13.2.13.01.00.2.13.04.2.01.02</v>
      </c>
      <c r="K71" s="19" t="s">
        <v>22</v>
      </c>
      <c r="L71" s="20" t="str">
        <f>S71</f>
        <v>Belanja Alat/Bahan untuk Kegiatan Kantor - Alat Tulis kantor</v>
      </c>
      <c r="M71" s="25">
        <v>5</v>
      </c>
      <c r="N71" s="25">
        <v>1</v>
      </c>
      <c r="O71" s="32">
        <v>2</v>
      </c>
      <c r="P71" s="32">
        <v>1</v>
      </c>
      <c r="Q71" s="32">
        <v>1</v>
      </c>
      <c r="R71" s="21">
        <v>24</v>
      </c>
      <c r="S71" s="20" t="s">
        <v>141</v>
      </c>
      <c r="T71" s="20" t="s">
        <v>142</v>
      </c>
      <c r="U71" s="22">
        <v>2145000</v>
      </c>
      <c r="V71" s="22"/>
      <c r="W71" s="23">
        <v>1</v>
      </c>
      <c r="X71" s="22">
        <f>W71*U71</f>
        <v>2145000</v>
      </c>
      <c r="Y71" s="22"/>
      <c r="Z71" s="23">
        <v>1</v>
      </c>
      <c r="AA71" s="22">
        <f>Z71*X71</f>
        <v>2145000</v>
      </c>
      <c r="AB71" s="46"/>
    </row>
    <row r="72" spans="2:28" s="4" customFormat="1" ht="25.5" x14ac:dyDescent="0.25">
      <c r="B72" s="45"/>
      <c r="C72" s="19"/>
      <c r="D72" s="19"/>
      <c r="E72" s="19" t="s">
        <v>41</v>
      </c>
      <c r="F72" s="19" t="s">
        <v>42</v>
      </c>
      <c r="G72" s="19" t="s">
        <v>139</v>
      </c>
      <c r="H72" s="19" t="s">
        <v>35</v>
      </c>
      <c r="I72" s="19"/>
      <c r="J72" s="18" t="str">
        <f t="shared" si="45"/>
        <v>.2.13.01.00.2.13.04.2.01.02</v>
      </c>
      <c r="K72" s="19"/>
      <c r="L72" s="20" t="str">
        <f>S71</f>
        <v>Belanja Alat/Bahan untuk Kegiatan Kantor - Alat Tulis kantor</v>
      </c>
      <c r="M72" s="25">
        <v>5</v>
      </c>
      <c r="N72" s="25">
        <v>1</v>
      </c>
      <c r="O72" s="32">
        <v>2</v>
      </c>
      <c r="P72" s="32">
        <v>1</v>
      </c>
      <c r="Q72" s="32">
        <v>1</v>
      </c>
      <c r="R72" s="21">
        <v>26</v>
      </c>
      <c r="S72" s="20" t="s">
        <v>143</v>
      </c>
      <c r="T72" s="20" t="s">
        <v>144</v>
      </c>
      <c r="U72" s="22">
        <v>320000</v>
      </c>
      <c r="V72" s="22"/>
      <c r="W72" s="23">
        <v>1</v>
      </c>
      <c r="X72" s="22">
        <f>W72*U72</f>
        <v>320000</v>
      </c>
      <c r="Y72" s="22"/>
      <c r="Z72" s="23">
        <v>1</v>
      </c>
      <c r="AA72" s="22">
        <f>Z72*X72</f>
        <v>320000</v>
      </c>
      <c r="AB72" s="46"/>
    </row>
    <row r="73" spans="2:28" s="4" customFormat="1" ht="25.5" x14ac:dyDescent="0.25">
      <c r="B73" s="42"/>
      <c r="C73" s="13"/>
      <c r="D73" s="13"/>
      <c r="E73" s="19" t="s">
        <v>41</v>
      </c>
      <c r="F73" s="19" t="s">
        <v>42</v>
      </c>
      <c r="G73" s="19" t="s">
        <v>139</v>
      </c>
      <c r="H73" s="19" t="s">
        <v>30</v>
      </c>
      <c r="I73" s="13"/>
      <c r="J73" s="18" t="str">
        <f t="shared" si="45"/>
        <v>.2.13.01.00.2.13.04.2.01.02</v>
      </c>
      <c r="K73" s="20"/>
      <c r="L73" s="20" t="str">
        <f t="shared" ref="L73" si="46">S72</f>
        <v>Belanja Alat/Bahan untuk Kegiatan Kantor - Belanja Cetak</v>
      </c>
      <c r="M73" s="25">
        <v>5</v>
      </c>
      <c r="N73" s="25">
        <v>1</v>
      </c>
      <c r="O73" s="32">
        <v>2</v>
      </c>
      <c r="P73" s="32">
        <v>1</v>
      </c>
      <c r="Q73" s="32">
        <v>1</v>
      </c>
      <c r="R73" s="21">
        <v>27</v>
      </c>
      <c r="S73" s="20" t="s">
        <v>135</v>
      </c>
      <c r="T73" s="20" t="s">
        <v>136</v>
      </c>
      <c r="U73" s="22">
        <v>200000</v>
      </c>
      <c r="V73" s="22"/>
      <c r="W73" s="23">
        <v>1</v>
      </c>
      <c r="X73" s="22">
        <f>W73*U73</f>
        <v>200000</v>
      </c>
      <c r="Y73" s="22"/>
      <c r="Z73" s="23">
        <v>1</v>
      </c>
      <c r="AA73" s="22">
        <f>Z73*X73</f>
        <v>200000</v>
      </c>
      <c r="AB73" s="44"/>
    </row>
    <row r="74" spans="2:28" s="4" customFormat="1" x14ac:dyDescent="0.25">
      <c r="B74" s="42"/>
      <c r="C74" s="13"/>
      <c r="D74" s="13"/>
      <c r="E74" s="19" t="s">
        <v>41</v>
      </c>
      <c r="F74" s="19" t="s">
        <v>42</v>
      </c>
      <c r="G74" s="19" t="s">
        <v>139</v>
      </c>
      <c r="H74" s="19" t="s">
        <v>27</v>
      </c>
      <c r="I74" s="13"/>
      <c r="J74" s="18" t="str">
        <f t="shared" si="45"/>
        <v>.2.13.01.00.2.13.04.2.01.02</v>
      </c>
      <c r="K74" s="13"/>
      <c r="L74" s="20" t="str">
        <f>S74</f>
        <v>Belanja Makan dan Minum Rapat</v>
      </c>
      <c r="M74" s="25">
        <v>5</v>
      </c>
      <c r="N74" s="25">
        <v>1</v>
      </c>
      <c r="O74" s="32">
        <v>2</v>
      </c>
      <c r="P74" s="32">
        <v>1</v>
      </c>
      <c r="Q74" s="32">
        <v>1</v>
      </c>
      <c r="R74" s="21">
        <v>52</v>
      </c>
      <c r="S74" s="20" t="s">
        <v>145</v>
      </c>
      <c r="T74" s="20" t="s">
        <v>146</v>
      </c>
      <c r="U74" s="22">
        <v>875000</v>
      </c>
      <c r="V74" s="22"/>
      <c r="W74" s="23">
        <v>1</v>
      </c>
      <c r="X74" s="22">
        <f>W74*U74</f>
        <v>875000</v>
      </c>
      <c r="Y74" s="22"/>
      <c r="Z74" s="23">
        <v>1</v>
      </c>
      <c r="AA74" s="22">
        <f>Z74*X74</f>
        <v>875000</v>
      </c>
      <c r="AB74" s="44"/>
    </row>
    <row r="75" spans="2:28" s="4" customFormat="1" x14ac:dyDescent="0.25">
      <c r="B75" s="45"/>
      <c r="C75" s="19"/>
      <c r="D75" s="19"/>
      <c r="E75" s="19" t="s">
        <v>41</v>
      </c>
      <c r="F75" s="19" t="s">
        <v>42</v>
      </c>
      <c r="G75" s="19" t="s">
        <v>139</v>
      </c>
      <c r="H75" s="19" t="s">
        <v>28</v>
      </c>
      <c r="I75" s="19"/>
      <c r="J75" s="18" t="str">
        <f t="shared" si="45"/>
        <v>.2.13.01.00.2.13.04.2.01.02</v>
      </c>
      <c r="K75" s="19"/>
      <c r="L75" s="20" t="str">
        <f>S75</f>
        <v>Belanja Makan dan Minum Tamu</v>
      </c>
      <c r="M75" s="25">
        <v>5</v>
      </c>
      <c r="N75" s="25">
        <v>1</v>
      </c>
      <c r="O75" s="32">
        <v>2</v>
      </c>
      <c r="P75" s="32">
        <v>1</v>
      </c>
      <c r="Q75" s="32">
        <v>1</v>
      </c>
      <c r="R75" s="21">
        <v>53</v>
      </c>
      <c r="S75" s="20" t="s">
        <v>147</v>
      </c>
      <c r="T75" s="20" t="s">
        <v>148</v>
      </c>
      <c r="U75" s="22">
        <v>180000</v>
      </c>
      <c r="V75" s="22"/>
      <c r="W75" s="23">
        <v>1</v>
      </c>
      <c r="X75" s="22">
        <f>W75*U75</f>
        <v>180000</v>
      </c>
      <c r="Y75" s="22"/>
      <c r="Z75" s="23">
        <v>1</v>
      </c>
      <c r="AA75" s="22">
        <f>Z75*X75</f>
        <v>180000</v>
      </c>
      <c r="AB75" s="46"/>
    </row>
    <row r="76" spans="2:28" s="4" customFormat="1" x14ac:dyDescent="0.25">
      <c r="B76" s="42"/>
      <c r="C76" s="13"/>
      <c r="D76" s="13"/>
      <c r="E76" s="19" t="s">
        <v>41</v>
      </c>
      <c r="F76" s="19" t="s">
        <v>42</v>
      </c>
      <c r="G76" s="19" t="s">
        <v>139</v>
      </c>
      <c r="H76" s="19" t="s">
        <v>69</v>
      </c>
      <c r="I76" s="13"/>
      <c r="J76" s="18" t="str">
        <f t="shared" si="45"/>
        <v>.2.13.01.00.2.13.04.2.01.02</v>
      </c>
      <c r="K76" s="13"/>
      <c r="L76" s="20" t="str">
        <f>S76</f>
        <v>Belanja Perjalanan Dinas Luar Daerah</v>
      </c>
      <c r="M76" s="25">
        <v>5</v>
      </c>
      <c r="N76" s="25">
        <v>1</v>
      </c>
      <c r="O76" s="32">
        <v>2</v>
      </c>
      <c r="P76" s="32">
        <v>4</v>
      </c>
      <c r="Q76" s="32">
        <v>1</v>
      </c>
      <c r="R76" s="21">
        <v>1</v>
      </c>
      <c r="S76" s="20" t="s">
        <v>114</v>
      </c>
      <c r="T76" s="20" t="s">
        <v>149</v>
      </c>
      <c r="U76" s="22">
        <v>11030000</v>
      </c>
      <c r="V76" s="22"/>
      <c r="W76" s="23">
        <v>1</v>
      </c>
      <c r="X76" s="22">
        <f t="shared" ref="X76" si="47">W76*U76</f>
        <v>11030000</v>
      </c>
      <c r="Y76" s="22"/>
      <c r="Z76" s="23">
        <v>1</v>
      </c>
      <c r="AA76" s="22">
        <f t="shared" ref="AA76" si="48">Z76*X76</f>
        <v>11030000</v>
      </c>
      <c r="AB76" s="44"/>
    </row>
    <row r="77" spans="2:28" s="4" customFormat="1" x14ac:dyDescent="0.25">
      <c r="B77" s="45"/>
      <c r="C77" s="19"/>
      <c r="D77" s="19"/>
      <c r="E77" s="19" t="s">
        <v>41</v>
      </c>
      <c r="F77" s="19" t="s">
        <v>42</v>
      </c>
      <c r="G77" s="19" t="s">
        <v>139</v>
      </c>
      <c r="H77" s="19" t="s">
        <v>102</v>
      </c>
      <c r="I77" s="19"/>
      <c r="J77" s="18" t="str">
        <f t="shared" si="45"/>
        <v>.2.13.01.00.2.13.04.2.01.02</v>
      </c>
      <c r="K77" s="19"/>
      <c r="L77" s="20" t="str">
        <f>S77</f>
        <v>Belanja Perjalanan Dinas Dalam Kota</v>
      </c>
      <c r="M77" s="25">
        <v>5</v>
      </c>
      <c r="N77" s="25">
        <v>1</v>
      </c>
      <c r="O77" s="32">
        <v>2</v>
      </c>
      <c r="P77" s="32">
        <v>4</v>
      </c>
      <c r="Q77" s="32">
        <v>1</v>
      </c>
      <c r="R77" s="21">
        <v>3</v>
      </c>
      <c r="S77" s="20" t="s">
        <v>33</v>
      </c>
      <c r="T77" s="20" t="s">
        <v>150</v>
      </c>
      <c r="U77" s="22">
        <v>5250000</v>
      </c>
      <c r="V77" s="22"/>
      <c r="W77" s="23">
        <v>1</v>
      </c>
      <c r="X77" s="22">
        <f t="shared" ref="X77" si="49">W77*U77</f>
        <v>5250000</v>
      </c>
      <c r="Y77" s="22"/>
      <c r="Z77" s="23">
        <v>1</v>
      </c>
      <c r="AA77" s="22">
        <f t="shared" ref="AA77" si="50">Z77*X77</f>
        <v>5250000</v>
      </c>
      <c r="AB77" s="46"/>
    </row>
    <row r="78" spans="2:28" s="4" customFormat="1" x14ac:dyDescent="0.25">
      <c r="B78" s="45"/>
      <c r="C78" s="19"/>
      <c r="D78" s="19"/>
      <c r="E78" s="19"/>
      <c r="F78" s="19"/>
      <c r="G78" s="19"/>
      <c r="H78" s="19"/>
      <c r="I78" s="19"/>
      <c r="J78" s="18"/>
      <c r="K78" s="19"/>
      <c r="L78" s="20"/>
      <c r="M78" s="25"/>
      <c r="N78" s="25"/>
      <c r="O78" s="32"/>
      <c r="P78" s="32"/>
      <c r="Q78" s="32"/>
      <c r="R78" s="21"/>
      <c r="S78" s="20"/>
      <c r="T78" s="20"/>
      <c r="U78" s="22"/>
      <c r="V78" s="22"/>
      <c r="W78" s="23"/>
      <c r="X78" s="22"/>
      <c r="Y78" s="22"/>
      <c r="Z78" s="23"/>
      <c r="AA78" s="22"/>
      <c r="AB78" s="46"/>
    </row>
    <row r="79" spans="2:28" s="4" customFormat="1" ht="25.5" x14ac:dyDescent="0.25">
      <c r="B79" s="42">
        <v>2</v>
      </c>
      <c r="C79" s="13" t="s">
        <v>40</v>
      </c>
      <c r="D79" s="13" t="s">
        <v>59</v>
      </c>
      <c r="E79" s="13" t="s">
        <v>41</v>
      </c>
      <c r="F79" s="13" t="s">
        <v>59</v>
      </c>
      <c r="G79" s="13" t="s">
        <v>59</v>
      </c>
      <c r="H79" s="13"/>
      <c r="I79" s="13" t="s">
        <v>20</v>
      </c>
      <c r="J79" s="12" t="str">
        <f>CONCATENATE(C79,".",E79,".00.",G79)</f>
        <v>2.13.2.13.01.00.2.13.04.2.01.03</v>
      </c>
      <c r="K79" s="13" t="s">
        <v>22</v>
      </c>
      <c r="L79" s="15" t="s">
        <v>60</v>
      </c>
      <c r="M79" s="26"/>
      <c r="N79" s="26"/>
      <c r="O79" s="31"/>
      <c r="P79" s="31"/>
      <c r="Q79" s="31"/>
      <c r="R79" s="16"/>
      <c r="S79" s="15"/>
      <c r="T79" s="15"/>
      <c r="U79" s="13"/>
      <c r="V79" s="13"/>
      <c r="W79" s="17"/>
      <c r="X79" s="13"/>
      <c r="Y79" s="13"/>
      <c r="Z79" s="17"/>
      <c r="AA79" s="13"/>
      <c r="AB79" s="46"/>
    </row>
    <row r="80" spans="2:28" s="4" customFormat="1" ht="25.5" x14ac:dyDescent="0.25">
      <c r="B80" s="45">
        <v>2</v>
      </c>
      <c r="C80" s="19" t="s">
        <v>40</v>
      </c>
      <c r="D80" s="19" t="s">
        <v>80</v>
      </c>
      <c r="E80" s="19" t="s">
        <v>41</v>
      </c>
      <c r="F80" s="19" t="s">
        <v>42</v>
      </c>
      <c r="G80" s="18" t="s">
        <v>80</v>
      </c>
      <c r="H80" s="19" t="s">
        <v>24</v>
      </c>
      <c r="I80" s="19" t="s">
        <v>20</v>
      </c>
      <c r="J80" s="18" t="str">
        <f t="shared" ref="J80:J84" si="51">CONCATENATE(C80,".",E80,".00.",G80)</f>
        <v>2.13.2.13.01.00.2.13.01.2.01.03</v>
      </c>
      <c r="K80" s="19" t="s">
        <v>22</v>
      </c>
      <c r="L80" s="20" t="str">
        <f>S80</f>
        <v>Belanja Alat/Bahan untuk Kegiatan Kantor - Alat Tulis kantor</v>
      </c>
      <c r="M80" s="25">
        <v>5</v>
      </c>
      <c r="N80" s="25">
        <v>1</v>
      </c>
      <c r="O80" s="32">
        <v>2</v>
      </c>
      <c r="P80" s="32">
        <v>1</v>
      </c>
      <c r="Q80" s="32">
        <v>1</v>
      </c>
      <c r="R80" s="21">
        <v>24</v>
      </c>
      <c r="S80" s="20" t="s">
        <v>141</v>
      </c>
      <c r="T80" s="20" t="s">
        <v>142</v>
      </c>
      <c r="U80" s="22">
        <v>4750000</v>
      </c>
      <c r="V80" s="22"/>
      <c r="W80" s="23">
        <v>1</v>
      </c>
      <c r="X80" s="22">
        <f>W80*U80</f>
        <v>4750000</v>
      </c>
      <c r="Y80" s="22"/>
      <c r="Z80" s="23">
        <v>1</v>
      </c>
      <c r="AA80" s="22">
        <f>Z80*X80</f>
        <v>4750000</v>
      </c>
      <c r="AB80" s="46"/>
    </row>
    <row r="81" spans="2:28" s="4" customFormat="1" ht="25.5" x14ac:dyDescent="0.25">
      <c r="B81" s="45"/>
      <c r="C81" s="19"/>
      <c r="D81" s="19"/>
      <c r="E81" s="19" t="s">
        <v>41</v>
      </c>
      <c r="F81" s="19" t="s">
        <v>42</v>
      </c>
      <c r="G81" s="18" t="s">
        <v>80</v>
      </c>
      <c r="H81" s="19" t="s">
        <v>35</v>
      </c>
      <c r="I81" s="19"/>
      <c r="J81" s="18" t="str">
        <f t="shared" si="51"/>
        <v>.2.13.01.00.2.13.01.2.01.03</v>
      </c>
      <c r="K81" s="19"/>
      <c r="L81" s="20" t="str">
        <f>S80</f>
        <v>Belanja Alat/Bahan untuk Kegiatan Kantor - Alat Tulis kantor</v>
      </c>
      <c r="M81" s="25">
        <v>5</v>
      </c>
      <c r="N81" s="25">
        <v>1</v>
      </c>
      <c r="O81" s="32">
        <v>2</v>
      </c>
      <c r="P81" s="32">
        <v>1</v>
      </c>
      <c r="Q81" s="32">
        <v>1</v>
      </c>
      <c r="R81" s="21">
        <v>26</v>
      </c>
      <c r="S81" s="20" t="s">
        <v>143</v>
      </c>
      <c r="T81" s="20" t="s">
        <v>144</v>
      </c>
      <c r="U81" s="22">
        <v>796000</v>
      </c>
      <c r="V81" s="22"/>
      <c r="W81" s="23">
        <v>1</v>
      </c>
      <c r="X81" s="22">
        <f>W81*U81</f>
        <v>796000</v>
      </c>
      <c r="Y81" s="22"/>
      <c r="Z81" s="23">
        <v>1</v>
      </c>
      <c r="AA81" s="22">
        <f>Z81*X81</f>
        <v>796000</v>
      </c>
      <c r="AB81" s="44"/>
    </row>
    <row r="82" spans="2:28" s="4" customFormat="1" ht="25.5" x14ac:dyDescent="0.25">
      <c r="B82" s="42"/>
      <c r="C82" s="13"/>
      <c r="D82" s="13"/>
      <c r="E82" s="19" t="s">
        <v>41</v>
      </c>
      <c r="F82" s="19" t="s">
        <v>42</v>
      </c>
      <c r="G82" s="18" t="s">
        <v>80</v>
      </c>
      <c r="H82" s="19" t="s">
        <v>30</v>
      </c>
      <c r="I82" s="13"/>
      <c r="J82" s="18" t="str">
        <f t="shared" si="51"/>
        <v>.2.13.01.00.2.13.01.2.01.03</v>
      </c>
      <c r="K82" s="20"/>
      <c r="L82" s="20" t="str">
        <f t="shared" ref="L82" si="52">S81</f>
        <v>Belanja Alat/Bahan untuk Kegiatan Kantor - Belanja Cetak</v>
      </c>
      <c r="M82" s="25">
        <v>5</v>
      </c>
      <c r="N82" s="25">
        <v>1</v>
      </c>
      <c r="O82" s="32">
        <v>2</v>
      </c>
      <c r="P82" s="32">
        <v>1</v>
      </c>
      <c r="Q82" s="32">
        <v>1</v>
      </c>
      <c r="R82" s="21">
        <v>27</v>
      </c>
      <c r="S82" s="20" t="s">
        <v>135</v>
      </c>
      <c r="T82" s="20" t="s">
        <v>136</v>
      </c>
      <c r="U82" s="22">
        <v>50000</v>
      </c>
      <c r="V82" s="22"/>
      <c r="W82" s="23">
        <v>1</v>
      </c>
      <c r="X82" s="22">
        <f>W82*U82</f>
        <v>50000</v>
      </c>
      <c r="Y82" s="22"/>
      <c r="Z82" s="23">
        <v>1</v>
      </c>
      <c r="AA82" s="22">
        <f>Z82*X82</f>
        <v>50000</v>
      </c>
      <c r="AB82" s="46"/>
    </row>
    <row r="83" spans="2:28" s="4" customFormat="1" x14ac:dyDescent="0.25">
      <c r="B83" s="42"/>
      <c r="C83" s="13"/>
      <c r="D83" s="13"/>
      <c r="E83" s="19" t="s">
        <v>41</v>
      </c>
      <c r="F83" s="19" t="s">
        <v>42</v>
      </c>
      <c r="G83" s="18" t="s">
        <v>80</v>
      </c>
      <c r="H83" s="19" t="s">
        <v>27</v>
      </c>
      <c r="I83" s="13"/>
      <c r="J83" s="18" t="str">
        <f t="shared" si="51"/>
        <v>.2.13.01.00.2.13.01.2.01.03</v>
      </c>
      <c r="K83" s="13"/>
      <c r="L83" s="20" t="str">
        <f>S83</f>
        <v>Belanja Makan dan Minum Rapat</v>
      </c>
      <c r="M83" s="25">
        <v>5</v>
      </c>
      <c r="N83" s="25">
        <v>1</v>
      </c>
      <c r="O83" s="32">
        <v>2</v>
      </c>
      <c r="P83" s="32">
        <v>1</v>
      </c>
      <c r="Q83" s="32">
        <v>1</v>
      </c>
      <c r="R83" s="21">
        <v>52</v>
      </c>
      <c r="S83" s="20" t="s">
        <v>145</v>
      </c>
      <c r="T83" s="20" t="s">
        <v>146</v>
      </c>
      <c r="U83" s="22">
        <v>3500000</v>
      </c>
      <c r="V83" s="22"/>
      <c r="W83" s="23">
        <v>1</v>
      </c>
      <c r="X83" s="22">
        <f>W83*U83</f>
        <v>3500000</v>
      </c>
      <c r="Y83" s="22"/>
      <c r="Z83" s="23">
        <v>1</v>
      </c>
      <c r="AA83" s="22">
        <f>Z83*X83</f>
        <v>3500000</v>
      </c>
      <c r="AB83" s="46"/>
    </row>
    <row r="84" spans="2:28" s="4" customFormat="1" x14ac:dyDescent="0.25">
      <c r="B84" s="45"/>
      <c r="C84" s="19"/>
      <c r="D84" s="19"/>
      <c r="E84" s="19" t="s">
        <v>41</v>
      </c>
      <c r="F84" s="19" t="s">
        <v>42</v>
      </c>
      <c r="G84" s="18" t="s">
        <v>80</v>
      </c>
      <c r="H84" s="19" t="s">
        <v>102</v>
      </c>
      <c r="I84" s="19"/>
      <c r="J84" s="18" t="str">
        <f t="shared" si="51"/>
        <v>.2.13.01.00.2.13.01.2.01.03</v>
      </c>
      <c r="K84" s="19"/>
      <c r="L84" s="20" t="str">
        <f>S84</f>
        <v>Belanja Perjalanan Dinas Dalam Kota</v>
      </c>
      <c r="M84" s="25">
        <v>5</v>
      </c>
      <c r="N84" s="25">
        <v>1</v>
      </c>
      <c r="O84" s="32">
        <v>2</v>
      </c>
      <c r="P84" s="32">
        <v>4</v>
      </c>
      <c r="Q84" s="32">
        <v>1</v>
      </c>
      <c r="R84" s="21">
        <v>3</v>
      </c>
      <c r="S84" s="20" t="s">
        <v>33</v>
      </c>
      <c r="T84" s="20" t="s">
        <v>150</v>
      </c>
      <c r="U84" s="22">
        <v>5250000</v>
      </c>
      <c r="V84" s="22"/>
      <c r="W84" s="23">
        <v>1</v>
      </c>
      <c r="X84" s="22">
        <f t="shared" ref="X84" si="53">W84*U84</f>
        <v>5250000</v>
      </c>
      <c r="Y84" s="22"/>
      <c r="Z84" s="23">
        <v>1</v>
      </c>
      <c r="AA84" s="22">
        <f t="shared" ref="AA84" si="54">Z84*X84</f>
        <v>5250000</v>
      </c>
      <c r="AB84" s="44"/>
    </row>
    <row r="85" spans="2:28" s="4" customFormat="1" x14ac:dyDescent="0.25">
      <c r="B85" s="45"/>
      <c r="C85" s="19"/>
      <c r="D85" s="19"/>
      <c r="E85" s="19"/>
      <c r="F85" s="19"/>
      <c r="G85" s="18"/>
      <c r="H85" s="19"/>
      <c r="I85" s="19"/>
      <c r="J85" s="18"/>
      <c r="K85" s="19"/>
      <c r="L85" s="20"/>
      <c r="M85" s="25"/>
      <c r="N85" s="25"/>
      <c r="O85" s="32"/>
      <c r="P85" s="32"/>
      <c r="Q85" s="32"/>
      <c r="R85" s="21"/>
      <c r="S85" s="20"/>
      <c r="T85" s="20"/>
      <c r="U85" s="22"/>
      <c r="V85" s="22"/>
      <c r="W85" s="23"/>
      <c r="X85" s="22"/>
      <c r="Y85" s="22"/>
      <c r="Z85" s="23"/>
      <c r="AA85" s="22"/>
      <c r="AB85" s="44"/>
    </row>
    <row r="86" spans="2:28" s="4" customFormat="1" ht="25.5" x14ac:dyDescent="0.25">
      <c r="B86" s="42">
        <v>2</v>
      </c>
      <c r="C86" s="13" t="s">
        <v>40</v>
      </c>
      <c r="D86" s="13" t="s">
        <v>61</v>
      </c>
      <c r="E86" s="13" t="s">
        <v>41</v>
      </c>
      <c r="F86" s="13" t="s">
        <v>57</v>
      </c>
      <c r="G86" s="12" t="s">
        <v>81</v>
      </c>
      <c r="H86" s="13"/>
      <c r="I86" s="13" t="s">
        <v>20</v>
      </c>
      <c r="J86" s="12" t="str">
        <f>CONCATENATE(C86,".",E86,".00.",G86)</f>
        <v>2.13.2.13.01.00.2.13.01.2.01.04</v>
      </c>
      <c r="K86" s="13" t="s">
        <v>22</v>
      </c>
      <c r="L86" s="15" t="s">
        <v>151</v>
      </c>
      <c r="M86" s="26"/>
      <c r="N86" s="26"/>
      <c r="O86" s="31"/>
      <c r="P86" s="31"/>
      <c r="Q86" s="31"/>
      <c r="R86" s="16"/>
      <c r="S86" s="15"/>
      <c r="T86" s="15"/>
      <c r="U86" s="13"/>
      <c r="V86" s="13"/>
      <c r="W86" s="17"/>
      <c r="X86" s="13"/>
      <c r="Y86" s="13"/>
      <c r="Z86" s="17"/>
      <c r="AA86" s="13"/>
      <c r="AB86" s="44"/>
    </row>
    <row r="87" spans="2:28" s="4" customFormat="1" ht="25.5" x14ac:dyDescent="0.25">
      <c r="B87" s="45">
        <v>2</v>
      </c>
      <c r="C87" s="19" t="s">
        <v>40</v>
      </c>
      <c r="D87" s="19" t="s">
        <v>54</v>
      </c>
      <c r="E87" s="19" t="s">
        <v>41</v>
      </c>
      <c r="F87" s="19" t="s">
        <v>57</v>
      </c>
      <c r="G87" s="18" t="s">
        <v>61</v>
      </c>
      <c r="H87" s="19" t="s">
        <v>24</v>
      </c>
      <c r="I87" s="19" t="s">
        <v>20</v>
      </c>
      <c r="J87" s="18" t="str">
        <f t="shared" ref="J87:J91" si="55">CONCATENATE(C87,".",E87,".00.",G87)</f>
        <v>2.13.2.13.01.00.2.13.04.2.01.04</v>
      </c>
      <c r="K87" s="19" t="s">
        <v>22</v>
      </c>
      <c r="L87" s="20" t="str">
        <f>S87</f>
        <v>Belanja Alat/Bahan untuk Kegiatan Kantor - Alat Tulis kantor</v>
      </c>
      <c r="M87" s="25">
        <v>5</v>
      </c>
      <c r="N87" s="25">
        <v>1</v>
      </c>
      <c r="O87" s="32">
        <v>2</v>
      </c>
      <c r="P87" s="32">
        <v>1</v>
      </c>
      <c r="Q87" s="32">
        <v>1</v>
      </c>
      <c r="R87" s="21">
        <v>24</v>
      </c>
      <c r="S87" s="20" t="s">
        <v>141</v>
      </c>
      <c r="T87" s="20" t="s">
        <v>142</v>
      </c>
      <c r="U87" s="22">
        <v>370000</v>
      </c>
      <c r="V87" s="22"/>
      <c r="W87" s="23">
        <v>1</v>
      </c>
      <c r="X87" s="22">
        <f>W87*U87</f>
        <v>370000</v>
      </c>
      <c r="Y87" s="22"/>
      <c r="Z87" s="23">
        <v>1</v>
      </c>
      <c r="AA87" s="22">
        <f>Z87*X87</f>
        <v>370000</v>
      </c>
      <c r="AB87" s="46"/>
    </row>
    <row r="88" spans="2:28" s="4" customFormat="1" ht="25.5" x14ac:dyDescent="0.25">
      <c r="B88" s="45"/>
      <c r="C88" s="19"/>
      <c r="D88" s="19"/>
      <c r="E88" s="19" t="s">
        <v>41</v>
      </c>
      <c r="F88" s="19" t="s">
        <v>57</v>
      </c>
      <c r="G88" s="18" t="s">
        <v>61</v>
      </c>
      <c r="H88" s="19" t="s">
        <v>35</v>
      </c>
      <c r="I88" s="19"/>
      <c r="J88" s="18" t="str">
        <f t="shared" si="55"/>
        <v>.2.13.01.00.2.13.04.2.01.04</v>
      </c>
      <c r="K88" s="19"/>
      <c r="L88" s="20" t="str">
        <f>S87</f>
        <v>Belanja Alat/Bahan untuk Kegiatan Kantor - Alat Tulis kantor</v>
      </c>
      <c r="M88" s="25">
        <v>5</v>
      </c>
      <c r="N88" s="25">
        <v>1</v>
      </c>
      <c r="O88" s="32">
        <v>2</v>
      </c>
      <c r="P88" s="32">
        <v>1</v>
      </c>
      <c r="Q88" s="32">
        <v>1</v>
      </c>
      <c r="R88" s="21">
        <v>26</v>
      </c>
      <c r="S88" s="20" t="s">
        <v>143</v>
      </c>
      <c r="T88" s="20" t="s">
        <v>144</v>
      </c>
      <c r="U88" s="22">
        <v>6000</v>
      </c>
      <c r="V88" s="22"/>
      <c r="W88" s="23">
        <v>1</v>
      </c>
      <c r="X88" s="22">
        <f>W88*U88</f>
        <v>6000</v>
      </c>
      <c r="Y88" s="22"/>
      <c r="Z88" s="23">
        <v>1</v>
      </c>
      <c r="AA88" s="22">
        <f>Z88*X88</f>
        <v>6000</v>
      </c>
      <c r="AB88" s="46"/>
    </row>
    <row r="89" spans="2:28" s="4" customFormat="1" ht="25.5" x14ac:dyDescent="0.25">
      <c r="B89" s="42"/>
      <c r="C89" s="13"/>
      <c r="D89" s="13"/>
      <c r="E89" s="19" t="s">
        <v>41</v>
      </c>
      <c r="F89" s="19" t="s">
        <v>57</v>
      </c>
      <c r="G89" s="18" t="s">
        <v>61</v>
      </c>
      <c r="H89" s="19" t="s">
        <v>30</v>
      </c>
      <c r="I89" s="13"/>
      <c r="J89" s="18" t="str">
        <f t="shared" si="55"/>
        <v>.2.13.01.00.2.13.04.2.01.04</v>
      </c>
      <c r="K89" s="20"/>
      <c r="L89" s="20" t="str">
        <f t="shared" ref="L89" si="56">S88</f>
        <v>Belanja Alat/Bahan untuk Kegiatan Kantor - Belanja Cetak</v>
      </c>
      <c r="M89" s="25">
        <v>5</v>
      </c>
      <c r="N89" s="25">
        <v>1</v>
      </c>
      <c r="O89" s="32">
        <v>2</v>
      </c>
      <c r="P89" s="32">
        <v>1</v>
      </c>
      <c r="Q89" s="32">
        <v>1</v>
      </c>
      <c r="R89" s="21">
        <v>27</v>
      </c>
      <c r="S89" s="20" t="s">
        <v>135</v>
      </c>
      <c r="T89" s="20" t="s">
        <v>136</v>
      </c>
      <c r="U89" s="22">
        <v>100000</v>
      </c>
      <c r="V89" s="22"/>
      <c r="W89" s="23">
        <v>1</v>
      </c>
      <c r="X89" s="22">
        <f>W89*U89</f>
        <v>100000</v>
      </c>
      <c r="Y89" s="22"/>
      <c r="Z89" s="23">
        <v>1</v>
      </c>
      <c r="AA89" s="22">
        <f>Z89*X89</f>
        <v>100000</v>
      </c>
      <c r="AB89" s="46"/>
    </row>
    <row r="90" spans="2:28" s="4" customFormat="1" x14ac:dyDescent="0.25">
      <c r="B90" s="42"/>
      <c r="C90" s="13"/>
      <c r="D90" s="13"/>
      <c r="E90" s="19" t="s">
        <v>41</v>
      </c>
      <c r="F90" s="19" t="s">
        <v>57</v>
      </c>
      <c r="G90" s="18" t="s">
        <v>61</v>
      </c>
      <c r="H90" s="19" t="s">
        <v>156</v>
      </c>
      <c r="I90" s="13"/>
      <c r="J90" s="18" t="str">
        <f t="shared" si="55"/>
        <v>.2.13.01.00.2.13.04.2.01.04</v>
      </c>
      <c r="K90" s="13"/>
      <c r="L90" s="20" t="str">
        <f>S90</f>
        <v>Belanja Pakaian Dinas Lapangan</v>
      </c>
      <c r="M90" s="25">
        <v>5</v>
      </c>
      <c r="N90" s="25">
        <v>1</v>
      </c>
      <c r="O90" s="32">
        <v>2</v>
      </c>
      <c r="P90" s="32">
        <v>4</v>
      </c>
      <c r="Q90" s="32">
        <v>1</v>
      </c>
      <c r="R90" s="21">
        <v>64</v>
      </c>
      <c r="S90" s="20" t="s">
        <v>152</v>
      </c>
      <c r="T90" s="20" t="str">
        <f>S90</f>
        <v>Belanja Pakaian Dinas Lapangan</v>
      </c>
      <c r="U90" s="22">
        <v>4524000</v>
      </c>
      <c r="V90" s="22"/>
      <c r="W90" s="23">
        <v>1</v>
      </c>
      <c r="X90" s="22">
        <f t="shared" ref="X90:X91" si="57">W90*U90</f>
        <v>4524000</v>
      </c>
      <c r="Y90" s="22"/>
      <c r="Z90" s="23">
        <v>1</v>
      </c>
      <c r="AA90" s="22">
        <f t="shared" ref="AA90:AA91" si="58">Z90*X90</f>
        <v>4524000</v>
      </c>
      <c r="AB90" s="44"/>
    </row>
    <row r="91" spans="2:28" s="4" customFormat="1" x14ac:dyDescent="0.25">
      <c r="B91" s="45"/>
      <c r="C91" s="19"/>
      <c r="D91" s="19"/>
      <c r="E91" s="19" t="s">
        <v>41</v>
      </c>
      <c r="F91" s="19" t="s">
        <v>57</v>
      </c>
      <c r="G91" s="18" t="s">
        <v>61</v>
      </c>
      <c r="H91" s="19" t="s">
        <v>102</v>
      </c>
      <c r="I91" s="19"/>
      <c r="J91" s="18" t="str">
        <f t="shared" si="55"/>
        <v>.2.13.01.00.2.13.04.2.01.04</v>
      </c>
      <c r="K91" s="19"/>
      <c r="L91" s="20" t="str">
        <f>S91</f>
        <v>Belanja Perjalanan Dinas Dalam Kota</v>
      </c>
      <c r="M91" s="25">
        <v>5</v>
      </c>
      <c r="N91" s="25">
        <v>1</v>
      </c>
      <c r="O91" s="32">
        <v>2</v>
      </c>
      <c r="P91" s="32">
        <v>4</v>
      </c>
      <c r="Q91" s="32">
        <v>1</v>
      </c>
      <c r="R91" s="21">
        <v>3</v>
      </c>
      <c r="S91" s="20" t="s">
        <v>33</v>
      </c>
      <c r="T91" s="20" t="s">
        <v>150</v>
      </c>
      <c r="U91" s="22">
        <v>15000000</v>
      </c>
      <c r="V91" s="22"/>
      <c r="W91" s="23">
        <v>1</v>
      </c>
      <c r="X91" s="22">
        <f t="shared" si="57"/>
        <v>15000000</v>
      </c>
      <c r="Y91" s="22"/>
      <c r="Z91" s="23">
        <v>1</v>
      </c>
      <c r="AA91" s="22">
        <f t="shared" si="58"/>
        <v>15000000</v>
      </c>
      <c r="AB91" s="46"/>
    </row>
    <row r="92" spans="2:28" s="4" customFormat="1" x14ac:dyDescent="0.25">
      <c r="B92" s="42"/>
      <c r="C92" s="13"/>
      <c r="D92" s="13"/>
      <c r="E92" s="13"/>
      <c r="F92" s="13"/>
      <c r="G92" s="12"/>
      <c r="H92" s="13"/>
      <c r="I92" s="13"/>
      <c r="J92" s="12"/>
      <c r="K92" s="13"/>
      <c r="L92" s="15"/>
      <c r="M92" s="26"/>
      <c r="N92" s="26"/>
      <c r="O92" s="31"/>
      <c r="P92" s="31"/>
      <c r="Q92" s="31"/>
      <c r="R92" s="16"/>
      <c r="S92" s="15"/>
      <c r="T92" s="15"/>
      <c r="U92" s="24"/>
      <c r="V92" s="24"/>
      <c r="W92" s="17"/>
      <c r="X92" s="24"/>
      <c r="Y92" s="24"/>
      <c r="Z92" s="17"/>
      <c r="AA92" s="24"/>
      <c r="AB92" s="44"/>
    </row>
    <row r="93" spans="2:28" s="4" customFormat="1" ht="25.5" x14ac:dyDescent="0.25">
      <c r="B93" s="42">
        <v>2</v>
      </c>
      <c r="C93" s="13" t="s">
        <v>40</v>
      </c>
      <c r="D93" s="13" t="s">
        <v>62</v>
      </c>
      <c r="E93" s="13" t="s">
        <v>41</v>
      </c>
      <c r="F93" s="13" t="s">
        <v>57</v>
      </c>
      <c r="G93" s="12" t="s">
        <v>157</v>
      </c>
      <c r="H93" s="13"/>
      <c r="I93" s="13" t="s">
        <v>20</v>
      </c>
      <c r="J93" s="12" t="str">
        <f>CONCATENATE(C93,".",E93,".00.",G93)</f>
        <v>2.13.2.13.01.00.2.13.01.2.01.08</v>
      </c>
      <c r="K93" s="13" t="s">
        <v>22</v>
      </c>
      <c r="L93" s="15" t="s">
        <v>151</v>
      </c>
      <c r="M93" s="26"/>
      <c r="N93" s="26"/>
      <c r="O93" s="31"/>
      <c r="P93" s="31"/>
      <c r="Q93" s="31"/>
      <c r="R93" s="16"/>
      <c r="S93" s="15"/>
      <c r="T93" s="15"/>
      <c r="U93" s="13"/>
      <c r="V93" s="13"/>
      <c r="W93" s="17"/>
      <c r="X93" s="13"/>
      <c r="Y93" s="13"/>
      <c r="Z93" s="17"/>
      <c r="AA93" s="13"/>
      <c r="AB93" s="44"/>
    </row>
    <row r="94" spans="2:28" s="4" customFormat="1" ht="25.5" x14ac:dyDescent="0.25">
      <c r="B94" s="45">
        <v>2</v>
      </c>
      <c r="C94" s="19" t="s">
        <v>40</v>
      </c>
      <c r="D94" s="19" t="s">
        <v>157</v>
      </c>
      <c r="E94" s="19" t="s">
        <v>41</v>
      </c>
      <c r="F94" s="19" t="s">
        <v>57</v>
      </c>
      <c r="G94" s="18" t="s">
        <v>62</v>
      </c>
      <c r="H94" s="19" t="s">
        <v>24</v>
      </c>
      <c r="I94" s="19" t="s">
        <v>20</v>
      </c>
      <c r="J94" s="18" t="str">
        <f t="shared" ref="J94:J98" si="59">CONCATENATE(C94,".",E94,".00.",G94)</f>
        <v>2.13.2.13.01.00.2.13.04.2.01.08</v>
      </c>
      <c r="K94" s="19" t="s">
        <v>22</v>
      </c>
      <c r="L94" s="20" t="str">
        <f>S94</f>
        <v>Belanja Alat/Bahan untuk Kegiatan Kantor - Alat Tulis kantor</v>
      </c>
      <c r="M94" s="25">
        <v>5</v>
      </c>
      <c r="N94" s="25">
        <v>1</v>
      </c>
      <c r="O94" s="32">
        <v>2</v>
      </c>
      <c r="P94" s="32">
        <v>1</v>
      </c>
      <c r="Q94" s="32">
        <v>1</v>
      </c>
      <c r="R94" s="21">
        <v>24</v>
      </c>
      <c r="S94" s="20" t="s">
        <v>141</v>
      </c>
      <c r="T94" s="20" t="s">
        <v>142</v>
      </c>
      <c r="U94" s="22">
        <v>1752000</v>
      </c>
      <c r="V94" s="22"/>
      <c r="W94" s="23">
        <v>1</v>
      </c>
      <c r="X94" s="22">
        <f>W94*U94</f>
        <v>1752000</v>
      </c>
      <c r="Y94" s="22"/>
      <c r="Z94" s="23">
        <v>1</v>
      </c>
      <c r="AA94" s="22">
        <f>Z94*X94</f>
        <v>1752000</v>
      </c>
      <c r="AB94" s="46"/>
    </row>
    <row r="95" spans="2:28" s="4" customFormat="1" ht="25.5" x14ac:dyDescent="0.25">
      <c r="B95" s="45"/>
      <c r="C95" s="19"/>
      <c r="D95" s="19"/>
      <c r="E95" s="19" t="s">
        <v>41</v>
      </c>
      <c r="F95" s="19" t="s">
        <v>57</v>
      </c>
      <c r="G95" s="18" t="s">
        <v>62</v>
      </c>
      <c r="H95" s="19" t="s">
        <v>35</v>
      </c>
      <c r="I95" s="19"/>
      <c r="J95" s="18" t="str">
        <f>CONCATENATE(C95,".",E95,".00.",G95)</f>
        <v>.2.13.01.00.2.13.04.2.01.08</v>
      </c>
      <c r="K95" s="19"/>
      <c r="L95" s="20" t="str">
        <f>S94</f>
        <v>Belanja Alat/Bahan untuk Kegiatan Kantor - Alat Tulis kantor</v>
      </c>
      <c r="M95" s="25">
        <v>5</v>
      </c>
      <c r="N95" s="25">
        <v>1</v>
      </c>
      <c r="O95" s="32">
        <v>2</v>
      </c>
      <c r="P95" s="32">
        <v>1</v>
      </c>
      <c r="Q95" s="32">
        <v>1</v>
      </c>
      <c r="R95" s="21">
        <v>26</v>
      </c>
      <c r="S95" s="20" t="s">
        <v>143</v>
      </c>
      <c r="T95" s="20" t="s">
        <v>144</v>
      </c>
      <c r="U95" s="22">
        <v>768000</v>
      </c>
      <c r="V95" s="22"/>
      <c r="W95" s="23">
        <v>1</v>
      </c>
      <c r="X95" s="22">
        <f>W95*U95</f>
        <v>768000</v>
      </c>
      <c r="Y95" s="22"/>
      <c r="Z95" s="23">
        <v>1</v>
      </c>
      <c r="AA95" s="22">
        <f>Z95*X95</f>
        <v>768000</v>
      </c>
      <c r="AB95" s="46"/>
    </row>
    <row r="96" spans="2:28" s="4" customFormat="1" x14ac:dyDescent="0.25">
      <c r="B96" s="42"/>
      <c r="C96" s="13"/>
      <c r="D96" s="13"/>
      <c r="E96" s="19" t="s">
        <v>41</v>
      </c>
      <c r="F96" s="19" t="s">
        <v>57</v>
      </c>
      <c r="G96" s="18" t="s">
        <v>62</v>
      </c>
      <c r="H96" s="19" t="s">
        <v>30</v>
      </c>
      <c r="I96" s="13"/>
      <c r="J96" s="18" t="str">
        <f t="shared" si="59"/>
        <v>.2.13.01.00.2.13.04.2.01.08</v>
      </c>
      <c r="K96" s="20"/>
      <c r="L96" s="20" t="str">
        <f>S96</f>
        <v>Belanja Makan dan Minum Rapat</v>
      </c>
      <c r="M96" s="25">
        <v>5</v>
      </c>
      <c r="N96" s="25">
        <v>1</v>
      </c>
      <c r="O96" s="32">
        <v>2</v>
      </c>
      <c r="P96" s="32">
        <v>1</v>
      </c>
      <c r="Q96" s="32">
        <v>1</v>
      </c>
      <c r="R96" s="21">
        <v>27</v>
      </c>
      <c r="S96" s="20" t="s">
        <v>145</v>
      </c>
      <c r="T96" s="20" t="s">
        <v>158</v>
      </c>
      <c r="U96" s="22">
        <v>880000</v>
      </c>
      <c r="V96" s="22"/>
      <c r="W96" s="23">
        <v>1</v>
      </c>
      <c r="X96" s="22">
        <f>W96*U96</f>
        <v>880000</v>
      </c>
      <c r="Y96" s="22"/>
      <c r="Z96" s="23">
        <v>1</v>
      </c>
      <c r="AA96" s="22">
        <f>Z96*X96</f>
        <v>880000</v>
      </c>
      <c r="AB96" s="46"/>
    </row>
    <row r="97" spans="2:28" s="4" customFormat="1" x14ac:dyDescent="0.25">
      <c r="B97" s="42"/>
      <c r="C97" s="13"/>
      <c r="D97" s="13"/>
      <c r="E97" s="19" t="s">
        <v>41</v>
      </c>
      <c r="F97" s="19" t="s">
        <v>57</v>
      </c>
      <c r="G97" s="18" t="s">
        <v>62</v>
      </c>
      <c r="H97" s="19" t="s">
        <v>156</v>
      </c>
      <c r="I97" s="13"/>
      <c r="J97" s="18" t="str">
        <f t="shared" si="59"/>
        <v>.2.13.01.00.2.13.04.2.01.08</v>
      </c>
      <c r="K97" s="13"/>
      <c r="L97" s="20" t="str">
        <f>S97</f>
        <v>Belanja Jasa Kantor</v>
      </c>
      <c r="M97" s="25">
        <v>5</v>
      </c>
      <c r="N97" s="25">
        <v>1</v>
      </c>
      <c r="O97" s="32">
        <v>2</v>
      </c>
      <c r="P97" s="32">
        <v>4</v>
      </c>
      <c r="Q97" s="32">
        <v>1</v>
      </c>
      <c r="R97" s="21">
        <v>3</v>
      </c>
      <c r="S97" s="20" t="s">
        <v>159</v>
      </c>
      <c r="T97" s="20" t="s">
        <v>160</v>
      </c>
      <c r="U97" s="22">
        <v>1800000</v>
      </c>
      <c r="V97" s="22"/>
      <c r="W97" s="23">
        <v>1</v>
      </c>
      <c r="X97" s="22">
        <f t="shared" ref="X97:X98" si="60">W97*U97</f>
        <v>1800000</v>
      </c>
      <c r="Y97" s="22"/>
      <c r="Z97" s="23">
        <v>1</v>
      </c>
      <c r="AA97" s="22">
        <f t="shared" ref="AA97:AA98" si="61">Z97*X97</f>
        <v>1800000</v>
      </c>
      <c r="AB97" s="44"/>
    </row>
    <row r="98" spans="2:28" s="4" customFormat="1" x14ac:dyDescent="0.25">
      <c r="B98" s="45"/>
      <c r="C98" s="19"/>
      <c r="D98" s="19"/>
      <c r="E98" s="19" t="s">
        <v>41</v>
      </c>
      <c r="F98" s="19" t="s">
        <v>57</v>
      </c>
      <c r="G98" s="18" t="s">
        <v>62</v>
      </c>
      <c r="H98" s="19" t="s">
        <v>102</v>
      </c>
      <c r="I98" s="19"/>
      <c r="J98" s="18" t="str">
        <f t="shared" si="59"/>
        <v>.2.13.01.00.2.13.04.2.01.08</v>
      </c>
      <c r="K98" s="19"/>
      <c r="L98" s="20" t="str">
        <f>S98</f>
        <v>Belanja Perjalanan Dinas Dalam Kota</v>
      </c>
      <c r="M98" s="25">
        <v>5</v>
      </c>
      <c r="N98" s="25">
        <v>1</v>
      </c>
      <c r="O98" s="32">
        <v>2</v>
      </c>
      <c r="P98" s="32">
        <v>4</v>
      </c>
      <c r="Q98" s="32">
        <v>1</v>
      </c>
      <c r="R98" s="21">
        <v>3</v>
      </c>
      <c r="S98" s="20" t="s">
        <v>33</v>
      </c>
      <c r="T98" s="20" t="s">
        <v>150</v>
      </c>
      <c r="U98" s="22">
        <v>4800000</v>
      </c>
      <c r="V98" s="22"/>
      <c r="W98" s="23">
        <v>1</v>
      </c>
      <c r="X98" s="22">
        <f t="shared" si="60"/>
        <v>4800000</v>
      </c>
      <c r="Y98" s="22"/>
      <c r="Z98" s="23">
        <v>1</v>
      </c>
      <c r="AA98" s="22">
        <f t="shared" si="61"/>
        <v>4800000</v>
      </c>
      <c r="AB98" s="46"/>
    </row>
    <row r="99" spans="2:28" s="4" customFormat="1" x14ac:dyDescent="0.25">
      <c r="B99" s="42"/>
      <c r="C99" s="13"/>
      <c r="D99" s="13"/>
      <c r="E99" s="13"/>
      <c r="F99" s="13"/>
      <c r="G99" s="12"/>
      <c r="H99" s="13"/>
      <c r="I99" s="13"/>
      <c r="J99" s="12"/>
      <c r="K99" s="13"/>
      <c r="L99" s="15"/>
      <c r="M99" s="26"/>
      <c r="N99" s="26"/>
      <c r="O99" s="31"/>
      <c r="P99" s="31"/>
      <c r="Q99" s="31"/>
      <c r="R99" s="16"/>
      <c r="S99" s="15"/>
      <c r="T99" s="15"/>
      <c r="U99" s="24"/>
      <c r="V99" s="24"/>
      <c r="W99" s="17"/>
      <c r="X99" s="24"/>
      <c r="Y99" s="24"/>
      <c r="Z99" s="17"/>
      <c r="AA99" s="24"/>
      <c r="AB99" s="44"/>
    </row>
    <row r="100" spans="2:28" s="4" customFormat="1" ht="25.5" x14ac:dyDescent="0.25">
      <c r="B100" s="42">
        <v>2</v>
      </c>
      <c r="C100" s="13" t="s">
        <v>40</v>
      </c>
      <c r="D100" s="13" t="s">
        <v>62</v>
      </c>
      <c r="E100" s="13" t="s">
        <v>41</v>
      </c>
      <c r="F100" s="13" t="s">
        <v>57</v>
      </c>
      <c r="G100" s="12" t="s">
        <v>161</v>
      </c>
      <c r="H100" s="13"/>
      <c r="I100" s="13" t="s">
        <v>20</v>
      </c>
      <c r="J100" s="12" t="str">
        <f>CONCATENATE(C100,".",E100,".00.",G100)</f>
        <v>2.13.2.13.01.00.2.13.01.2.01.14</v>
      </c>
      <c r="K100" s="13" t="s">
        <v>22</v>
      </c>
      <c r="L100" s="15" t="s">
        <v>151</v>
      </c>
      <c r="M100" s="26"/>
      <c r="N100" s="26"/>
      <c r="O100" s="31"/>
      <c r="P100" s="31"/>
      <c r="Q100" s="31"/>
      <c r="R100" s="16"/>
      <c r="S100" s="15"/>
      <c r="T100" s="15"/>
      <c r="U100" s="13"/>
      <c r="V100" s="13"/>
      <c r="W100" s="17"/>
      <c r="X100" s="13"/>
      <c r="Y100" s="13"/>
      <c r="Z100" s="17"/>
      <c r="AA100" s="13"/>
      <c r="AB100" s="44"/>
    </row>
    <row r="101" spans="2:28" s="4" customFormat="1" ht="25.5" x14ac:dyDescent="0.25">
      <c r="B101" s="45">
        <v>2</v>
      </c>
      <c r="C101" s="19" t="s">
        <v>40</v>
      </c>
      <c r="D101" s="19" t="s">
        <v>157</v>
      </c>
      <c r="E101" s="19" t="s">
        <v>41</v>
      </c>
      <c r="F101" s="19" t="s">
        <v>57</v>
      </c>
      <c r="G101" s="18" t="s">
        <v>162</v>
      </c>
      <c r="H101" s="19" t="s">
        <v>24</v>
      </c>
      <c r="I101" s="19" t="s">
        <v>20</v>
      </c>
      <c r="J101" s="18" t="str">
        <f t="shared" ref="J101" si="62">CONCATENATE(C101,".",E101,".00.",G101)</f>
        <v>2.13.2.13.01.00.2.13.04.2.01.14</v>
      </c>
      <c r="K101" s="19" t="s">
        <v>22</v>
      </c>
      <c r="L101" s="20" t="str">
        <f>S101</f>
        <v>Belanja Alat/Bahan untuk Kegiatan Kantor - Alat Tulis kantor</v>
      </c>
      <c r="M101" s="25">
        <v>5</v>
      </c>
      <c r="N101" s="25">
        <v>1</v>
      </c>
      <c r="O101" s="32">
        <v>2</v>
      </c>
      <c r="P101" s="32">
        <v>1</v>
      </c>
      <c r="Q101" s="32">
        <v>1</v>
      </c>
      <c r="R101" s="21">
        <v>24</v>
      </c>
      <c r="S101" s="20" t="s">
        <v>141</v>
      </c>
      <c r="T101" s="20" t="s">
        <v>142</v>
      </c>
      <c r="U101" s="22">
        <v>840000</v>
      </c>
      <c r="V101" s="22"/>
      <c r="W101" s="23">
        <v>1</v>
      </c>
      <c r="X101" s="22">
        <f>W101*U101</f>
        <v>840000</v>
      </c>
      <c r="Y101" s="22"/>
      <c r="Z101" s="23">
        <v>1</v>
      </c>
      <c r="AA101" s="22">
        <f>Z101*X101</f>
        <v>840000</v>
      </c>
      <c r="AB101" s="46"/>
    </row>
    <row r="102" spans="2:28" s="4" customFormat="1" ht="25.5" x14ac:dyDescent="0.25">
      <c r="B102" s="45"/>
      <c r="C102" s="19"/>
      <c r="D102" s="19"/>
      <c r="E102" s="19" t="s">
        <v>41</v>
      </c>
      <c r="F102" s="19" t="s">
        <v>57</v>
      </c>
      <c r="G102" s="18" t="s">
        <v>162</v>
      </c>
      <c r="H102" s="19" t="s">
        <v>35</v>
      </c>
      <c r="I102" s="19"/>
      <c r="J102" s="18" t="str">
        <f>CONCATENATE(C102,".",E102,".00.",G102)</f>
        <v>.2.13.01.00.2.13.04.2.01.14</v>
      </c>
      <c r="K102" s="19"/>
      <c r="L102" s="20" t="str">
        <f>S101</f>
        <v>Belanja Alat/Bahan untuk Kegiatan Kantor - Alat Tulis kantor</v>
      </c>
      <c r="M102" s="25">
        <v>5</v>
      </c>
      <c r="N102" s="25">
        <v>1</v>
      </c>
      <c r="O102" s="32">
        <v>2</v>
      </c>
      <c r="P102" s="32">
        <v>1</v>
      </c>
      <c r="Q102" s="32">
        <v>1</v>
      </c>
      <c r="R102" s="21">
        <v>26</v>
      </c>
      <c r="S102" s="20" t="s">
        <v>143</v>
      </c>
      <c r="T102" s="20" t="s">
        <v>144</v>
      </c>
      <c r="U102" s="22">
        <v>360000</v>
      </c>
      <c r="V102" s="22"/>
      <c r="W102" s="23">
        <v>1</v>
      </c>
      <c r="X102" s="22">
        <f>W102*U102</f>
        <v>360000</v>
      </c>
      <c r="Y102" s="22"/>
      <c r="Z102" s="23">
        <v>1</v>
      </c>
      <c r="AA102" s="22">
        <f>Z102*X102</f>
        <v>360000</v>
      </c>
      <c r="AB102" s="46"/>
    </row>
    <row r="103" spans="2:28" s="4" customFormat="1" x14ac:dyDescent="0.25">
      <c r="B103" s="42"/>
      <c r="C103" s="13"/>
      <c r="D103" s="13"/>
      <c r="E103" s="19" t="s">
        <v>41</v>
      </c>
      <c r="F103" s="19" t="s">
        <v>57</v>
      </c>
      <c r="G103" s="18" t="s">
        <v>162</v>
      </c>
      <c r="H103" s="19" t="s">
        <v>30</v>
      </c>
      <c r="I103" s="13"/>
      <c r="J103" s="18" t="str">
        <f t="shared" ref="J103:J105" si="63">CONCATENATE(C103,".",E103,".00.",G103)</f>
        <v>.2.13.01.00.2.13.04.2.01.14</v>
      </c>
      <c r="K103" s="20"/>
      <c r="L103" s="20" t="str">
        <f>S103</f>
        <v>Belanja Makan dan Minum Rapat</v>
      </c>
      <c r="M103" s="25">
        <v>5</v>
      </c>
      <c r="N103" s="25">
        <v>1</v>
      </c>
      <c r="O103" s="32">
        <v>2</v>
      </c>
      <c r="P103" s="32">
        <v>1</v>
      </c>
      <c r="Q103" s="32">
        <v>1</v>
      </c>
      <c r="R103" s="21">
        <v>27</v>
      </c>
      <c r="S103" s="20" t="s">
        <v>145</v>
      </c>
      <c r="T103" s="20" t="s">
        <v>158</v>
      </c>
      <c r="U103" s="22">
        <v>4800000</v>
      </c>
      <c r="V103" s="22"/>
      <c r="W103" s="23">
        <v>1</v>
      </c>
      <c r="X103" s="22">
        <f>W103*U103</f>
        <v>4800000</v>
      </c>
      <c r="Y103" s="22"/>
      <c r="Z103" s="23">
        <v>1</v>
      </c>
      <c r="AA103" s="22">
        <f>Z103*X103</f>
        <v>4800000</v>
      </c>
      <c r="AB103" s="46"/>
    </row>
    <row r="104" spans="2:28" s="4" customFormat="1" ht="25.5" x14ac:dyDescent="0.25">
      <c r="B104" s="42"/>
      <c r="C104" s="13"/>
      <c r="D104" s="13"/>
      <c r="E104" s="19" t="s">
        <v>41</v>
      </c>
      <c r="F104" s="19" t="s">
        <v>57</v>
      </c>
      <c r="G104" s="18" t="s">
        <v>162</v>
      </c>
      <c r="H104" s="19" t="s">
        <v>156</v>
      </c>
      <c r="I104" s="13"/>
      <c r="J104" s="18" t="str">
        <f t="shared" si="63"/>
        <v>.2.13.01.00.2.13.04.2.01.14</v>
      </c>
      <c r="K104" s="13"/>
      <c r="L104" s="20" t="str">
        <f>S104</f>
        <v xml:space="preserve">Belanja Perjalanan Dinas Luar Kota </v>
      </c>
      <c r="M104" s="25">
        <v>5</v>
      </c>
      <c r="N104" s="25">
        <v>1</v>
      </c>
      <c r="O104" s="32">
        <v>2</v>
      </c>
      <c r="P104" s="32">
        <v>4</v>
      </c>
      <c r="Q104" s="32">
        <v>1</v>
      </c>
      <c r="R104" s="21">
        <v>1</v>
      </c>
      <c r="S104" s="20" t="s">
        <v>164</v>
      </c>
      <c r="T104" s="20" t="s">
        <v>163</v>
      </c>
      <c r="U104" s="22">
        <v>2280000</v>
      </c>
      <c r="V104" s="22"/>
      <c r="W104" s="23">
        <v>1</v>
      </c>
      <c r="X104" s="22">
        <f t="shared" ref="X104:X105" si="64">W104*U104</f>
        <v>2280000</v>
      </c>
      <c r="Y104" s="22"/>
      <c r="Z104" s="23">
        <v>1</v>
      </c>
      <c r="AA104" s="22">
        <f t="shared" ref="AA104:AA105" si="65">Z104*X104</f>
        <v>2280000</v>
      </c>
      <c r="AB104" s="44"/>
    </row>
    <row r="105" spans="2:28" s="4" customFormat="1" x14ac:dyDescent="0.25">
      <c r="B105" s="45"/>
      <c r="C105" s="19"/>
      <c r="D105" s="19"/>
      <c r="E105" s="19" t="s">
        <v>41</v>
      </c>
      <c r="F105" s="19" t="s">
        <v>57</v>
      </c>
      <c r="G105" s="18" t="s">
        <v>162</v>
      </c>
      <c r="H105" s="19" t="s">
        <v>102</v>
      </c>
      <c r="I105" s="19"/>
      <c r="J105" s="18" t="str">
        <f t="shared" si="63"/>
        <v>.2.13.01.00.2.13.04.2.01.14</v>
      </c>
      <c r="K105" s="19"/>
      <c r="L105" s="20" t="str">
        <f>S105</f>
        <v>Belanja Perjalanan Dinas Dalam Kota</v>
      </c>
      <c r="M105" s="25">
        <v>5</v>
      </c>
      <c r="N105" s="25">
        <v>1</v>
      </c>
      <c r="O105" s="32">
        <v>2</v>
      </c>
      <c r="P105" s="32">
        <v>4</v>
      </c>
      <c r="Q105" s="32">
        <v>1</v>
      </c>
      <c r="R105" s="21">
        <v>3</v>
      </c>
      <c r="S105" s="20" t="s">
        <v>33</v>
      </c>
      <c r="T105" s="20" t="s">
        <v>150</v>
      </c>
      <c r="U105" s="22">
        <v>6720000</v>
      </c>
      <c r="V105" s="22"/>
      <c r="W105" s="23">
        <v>1</v>
      </c>
      <c r="X105" s="22">
        <f t="shared" si="64"/>
        <v>6720000</v>
      </c>
      <c r="Y105" s="22"/>
      <c r="Z105" s="23">
        <v>1</v>
      </c>
      <c r="AA105" s="22">
        <f t="shared" si="65"/>
        <v>6720000</v>
      </c>
      <c r="AB105" s="46"/>
    </row>
    <row r="106" spans="2:28" s="4" customFormat="1" x14ac:dyDescent="0.25">
      <c r="B106" s="42"/>
      <c r="C106" s="13"/>
      <c r="D106" s="13"/>
      <c r="E106" s="13"/>
      <c r="F106" s="13"/>
      <c r="G106" s="12"/>
      <c r="H106" s="13"/>
      <c r="I106" s="13"/>
      <c r="J106" s="12"/>
      <c r="K106" s="13"/>
      <c r="L106" s="15"/>
      <c r="M106" s="26"/>
      <c r="N106" s="26"/>
      <c r="O106" s="31"/>
      <c r="P106" s="31"/>
      <c r="Q106" s="31"/>
      <c r="R106" s="16"/>
      <c r="S106" s="15"/>
      <c r="T106" s="15"/>
      <c r="U106" s="13"/>
      <c r="V106" s="13"/>
      <c r="W106" s="17"/>
      <c r="X106" s="13"/>
      <c r="Y106" s="13"/>
      <c r="Z106" s="17"/>
      <c r="AA106" s="13"/>
      <c r="AB106" s="44"/>
    </row>
    <row r="107" spans="2:28" s="4" customFormat="1" ht="38.25" x14ac:dyDescent="0.25">
      <c r="B107" s="40"/>
      <c r="C107" s="10"/>
      <c r="D107" s="10"/>
      <c r="E107" s="10"/>
      <c r="F107" s="10"/>
      <c r="G107" s="29"/>
      <c r="H107" s="10"/>
      <c r="I107" s="10"/>
      <c r="J107" s="9" t="str">
        <f>CONCATENATE(B107)</f>
        <v/>
      </c>
      <c r="K107" s="10"/>
      <c r="L107" s="11" t="s">
        <v>37</v>
      </c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41"/>
    </row>
    <row r="108" spans="2:28" s="4" customFormat="1" ht="25.5" x14ac:dyDescent="0.25">
      <c r="B108" s="42">
        <v>2</v>
      </c>
      <c r="C108" s="12">
        <v>2</v>
      </c>
      <c r="D108" s="14"/>
      <c r="E108" s="14"/>
      <c r="F108" s="14"/>
      <c r="G108" s="30"/>
      <c r="H108" s="14"/>
      <c r="I108" s="14"/>
      <c r="J108" s="12" t="str">
        <f>CONCATENATE(C108,,E108)</f>
        <v>2</v>
      </c>
      <c r="K108" s="14"/>
      <c r="L108" s="15" t="s">
        <v>75</v>
      </c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43"/>
    </row>
    <row r="109" spans="2:28" s="4" customFormat="1" ht="25.5" x14ac:dyDescent="0.25">
      <c r="B109" s="42">
        <v>2</v>
      </c>
      <c r="C109" s="13" t="s">
        <v>40</v>
      </c>
      <c r="D109" s="13"/>
      <c r="E109" s="14"/>
      <c r="F109" s="14"/>
      <c r="G109" s="30"/>
      <c r="H109" s="14"/>
      <c r="I109" s="14"/>
      <c r="J109" s="12" t="str">
        <f>CONCATENATE(D109)</f>
        <v/>
      </c>
      <c r="K109" s="14"/>
      <c r="L109" s="15" t="s">
        <v>76</v>
      </c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43"/>
    </row>
    <row r="110" spans="2:28" s="4" customFormat="1" ht="38.25" x14ac:dyDescent="0.25">
      <c r="B110" s="42">
        <v>2</v>
      </c>
      <c r="C110" s="13" t="s">
        <v>40</v>
      </c>
      <c r="D110" s="13" t="s">
        <v>63</v>
      </c>
      <c r="E110" s="13" t="s">
        <v>41</v>
      </c>
      <c r="F110" s="14"/>
      <c r="G110" s="30"/>
      <c r="H110" s="14"/>
      <c r="I110" s="14"/>
      <c r="J110" s="12" t="str">
        <f>CONCATENATE(C110,".",E110,".00.",E110)</f>
        <v>2.13.2.13.01.00.2.13.01</v>
      </c>
      <c r="K110" s="14"/>
      <c r="L110" s="15" t="s">
        <v>64</v>
      </c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43"/>
    </row>
    <row r="111" spans="2:28" s="4" customFormat="1" ht="78.75" customHeight="1" x14ac:dyDescent="0.25">
      <c r="B111" s="42">
        <v>2</v>
      </c>
      <c r="C111" s="13" t="s">
        <v>40</v>
      </c>
      <c r="D111" s="13" t="s">
        <v>166</v>
      </c>
      <c r="E111" s="13" t="s">
        <v>41</v>
      </c>
      <c r="F111" s="13" t="s">
        <v>65</v>
      </c>
      <c r="G111" s="13" t="s">
        <v>65</v>
      </c>
      <c r="H111" s="14"/>
      <c r="I111" s="14"/>
      <c r="J111" s="12" t="str">
        <f>CONCATENATE(C111,".",E111,".00.",F111)</f>
        <v>2.13.2.13.01.00.2.13.05.2.01</v>
      </c>
      <c r="K111" s="14"/>
      <c r="L111" s="15" t="s">
        <v>200</v>
      </c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43"/>
    </row>
    <row r="112" spans="2:28" s="4" customFormat="1" ht="25.5" x14ac:dyDescent="0.25">
      <c r="B112" s="42">
        <v>2</v>
      </c>
      <c r="C112" s="13" t="s">
        <v>40</v>
      </c>
      <c r="D112" s="13" t="s">
        <v>167</v>
      </c>
      <c r="E112" s="13" t="s">
        <v>41</v>
      </c>
      <c r="F112" s="13" t="s">
        <v>65</v>
      </c>
      <c r="G112" s="13" t="s">
        <v>168</v>
      </c>
      <c r="H112" s="14"/>
      <c r="I112" s="14"/>
      <c r="J112" s="12" t="str">
        <f>CONCATENATE(C112,".",E112,".00.",F112)</f>
        <v>2.13.2.13.01.00.2.13.05.2.01</v>
      </c>
      <c r="K112" s="14"/>
      <c r="L112" s="15" t="s">
        <v>165</v>
      </c>
      <c r="M112" s="26"/>
      <c r="N112" s="26"/>
      <c r="O112" s="31"/>
      <c r="P112" s="31"/>
      <c r="Q112" s="31"/>
      <c r="R112" s="16"/>
      <c r="S112" s="15"/>
      <c r="T112" s="15"/>
      <c r="U112" s="13"/>
      <c r="V112" s="13"/>
      <c r="W112" s="17"/>
      <c r="X112" s="13"/>
      <c r="Y112" s="13"/>
      <c r="Z112" s="17"/>
      <c r="AA112" s="13"/>
      <c r="AB112" s="44"/>
    </row>
    <row r="113" spans="2:28" s="4" customFormat="1" ht="25.5" x14ac:dyDescent="0.25">
      <c r="B113" s="45">
        <v>2</v>
      </c>
      <c r="C113" s="19" t="s">
        <v>40</v>
      </c>
      <c r="D113" s="19" t="s">
        <v>168</v>
      </c>
      <c r="E113" s="19" t="s">
        <v>41</v>
      </c>
      <c r="F113" s="19" t="s">
        <v>65</v>
      </c>
      <c r="G113" s="19" t="s">
        <v>168</v>
      </c>
      <c r="H113" s="19" t="s">
        <v>24</v>
      </c>
      <c r="I113" s="19"/>
      <c r="J113" s="18" t="str">
        <f>CONCATENATE(C113,".",E113,".00.",F113)</f>
        <v>2.13.2.13.01.00.2.13.05.2.01</v>
      </c>
      <c r="K113" s="19"/>
      <c r="L113" s="20" t="str">
        <f>S113</f>
        <v>Belanja Alat/Bahan untuk Kegiatan Kantor - Alat Tulis kantor</v>
      </c>
      <c r="M113" s="25">
        <v>5</v>
      </c>
      <c r="N113" s="25">
        <v>1</v>
      </c>
      <c r="O113" s="32">
        <v>2</v>
      </c>
      <c r="P113" s="32">
        <v>1</v>
      </c>
      <c r="Q113" s="32">
        <v>1</v>
      </c>
      <c r="R113" s="21">
        <v>24</v>
      </c>
      <c r="S113" s="20" t="s">
        <v>141</v>
      </c>
      <c r="T113" s="20" t="s">
        <v>142</v>
      </c>
      <c r="U113" s="22">
        <v>556000</v>
      </c>
      <c r="V113" s="22"/>
      <c r="W113" s="23">
        <v>1</v>
      </c>
      <c r="X113" s="22">
        <f>W113*U113</f>
        <v>556000</v>
      </c>
      <c r="Y113" s="22"/>
      <c r="Z113" s="23">
        <v>1</v>
      </c>
      <c r="AA113" s="22">
        <f>Z113*X113</f>
        <v>556000</v>
      </c>
      <c r="AB113" s="46"/>
    </row>
    <row r="114" spans="2:28" s="4" customFormat="1" ht="25.5" x14ac:dyDescent="0.25">
      <c r="B114" s="45"/>
      <c r="C114" s="19"/>
      <c r="D114" s="19"/>
      <c r="E114" s="19" t="s">
        <v>41</v>
      </c>
      <c r="F114" s="19" t="s">
        <v>65</v>
      </c>
      <c r="G114" s="19" t="s">
        <v>168</v>
      </c>
      <c r="H114" s="19" t="s">
        <v>35</v>
      </c>
      <c r="I114" s="19"/>
      <c r="J114" s="18" t="str">
        <f t="shared" ref="J114:J118" si="66">CONCATENATE(C114,".",E114,".00.",F114)</f>
        <v>.2.13.01.00.2.13.05.2.01</v>
      </c>
      <c r="K114" s="19"/>
      <c r="L114" s="20" t="str">
        <f>S113</f>
        <v>Belanja Alat/Bahan untuk Kegiatan Kantor - Alat Tulis kantor</v>
      </c>
      <c r="M114" s="25">
        <v>5</v>
      </c>
      <c r="N114" s="25">
        <v>1</v>
      </c>
      <c r="O114" s="32">
        <v>2</v>
      </c>
      <c r="P114" s="32">
        <v>1</v>
      </c>
      <c r="Q114" s="32">
        <v>1</v>
      </c>
      <c r="R114" s="21">
        <v>26</v>
      </c>
      <c r="S114" s="20" t="s">
        <v>143</v>
      </c>
      <c r="T114" s="20" t="s">
        <v>144</v>
      </c>
      <c r="U114" s="22">
        <v>79000</v>
      </c>
      <c r="V114" s="22"/>
      <c r="W114" s="23">
        <v>1</v>
      </c>
      <c r="X114" s="22">
        <f>W114*U114</f>
        <v>79000</v>
      </c>
      <c r="Y114" s="22"/>
      <c r="Z114" s="23">
        <v>1</v>
      </c>
      <c r="AA114" s="22">
        <f>Z114*X114</f>
        <v>79000</v>
      </c>
      <c r="AB114" s="46"/>
    </row>
    <row r="115" spans="2:28" s="4" customFormat="1" x14ac:dyDescent="0.25">
      <c r="B115" s="45"/>
      <c r="C115" s="19"/>
      <c r="D115" s="19"/>
      <c r="E115" s="19" t="s">
        <v>41</v>
      </c>
      <c r="F115" s="19" t="s">
        <v>65</v>
      </c>
      <c r="G115" s="19" t="s">
        <v>168</v>
      </c>
      <c r="H115" s="19" t="s">
        <v>27</v>
      </c>
      <c r="I115" s="19"/>
      <c r="J115" s="18" t="str">
        <f t="shared" si="66"/>
        <v>.2.13.01.00.2.13.05.2.01</v>
      </c>
      <c r="K115" s="19"/>
      <c r="L115" s="20" t="str">
        <f>S115</f>
        <v>Belanja Makan dan Minum Rapat</v>
      </c>
      <c r="M115" s="25">
        <v>5</v>
      </c>
      <c r="N115" s="25">
        <v>1</v>
      </c>
      <c r="O115" s="32">
        <v>2</v>
      </c>
      <c r="P115" s="32">
        <v>1</v>
      </c>
      <c r="Q115" s="32">
        <v>1</v>
      </c>
      <c r="R115" s="21">
        <v>52</v>
      </c>
      <c r="S115" s="20" t="s">
        <v>145</v>
      </c>
      <c r="T115" s="20" t="s">
        <v>169</v>
      </c>
      <c r="U115" s="22">
        <v>1875000</v>
      </c>
      <c r="V115" s="22"/>
      <c r="W115" s="23">
        <v>1</v>
      </c>
      <c r="X115" s="22">
        <f>W115*U115</f>
        <v>1875000</v>
      </c>
      <c r="Y115" s="22"/>
      <c r="Z115" s="23">
        <v>1</v>
      </c>
      <c r="AA115" s="22">
        <f>Z115*X115</f>
        <v>1875000</v>
      </c>
      <c r="AB115" s="46"/>
    </row>
    <row r="116" spans="2:28" s="4" customFormat="1" x14ac:dyDescent="0.25">
      <c r="B116" s="42"/>
      <c r="C116" s="13"/>
      <c r="D116" s="13"/>
      <c r="E116" s="19" t="s">
        <v>41</v>
      </c>
      <c r="F116" s="19" t="s">
        <v>65</v>
      </c>
      <c r="G116" s="19" t="s">
        <v>168</v>
      </c>
      <c r="H116" s="19" t="s">
        <v>102</v>
      </c>
      <c r="I116" s="13"/>
      <c r="J116" s="18" t="str">
        <f t="shared" si="66"/>
        <v>.2.13.01.00.2.13.05.2.01</v>
      </c>
      <c r="K116" s="13"/>
      <c r="L116" s="20" t="str">
        <f>S116</f>
        <v>Belanja Jasa Kantor</v>
      </c>
      <c r="M116" s="25">
        <v>5</v>
      </c>
      <c r="N116" s="25">
        <v>1</v>
      </c>
      <c r="O116" s="32">
        <v>2</v>
      </c>
      <c r="P116" s="32">
        <v>4</v>
      </c>
      <c r="Q116" s="32">
        <v>1</v>
      </c>
      <c r="R116" s="21">
        <v>3</v>
      </c>
      <c r="S116" s="20" t="s">
        <v>159</v>
      </c>
      <c r="T116" s="20" t="s">
        <v>160</v>
      </c>
      <c r="U116" s="22">
        <v>1000000</v>
      </c>
      <c r="V116" s="22"/>
      <c r="W116" s="23">
        <v>1</v>
      </c>
      <c r="X116" s="22">
        <f t="shared" ref="X116" si="67">W116*U116</f>
        <v>1000000</v>
      </c>
      <c r="Y116" s="22"/>
      <c r="Z116" s="23">
        <v>1</v>
      </c>
      <c r="AA116" s="22">
        <f t="shared" ref="AA116" si="68">Z116*X116</f>
        <v>1000000</v>
      </c>
      <c r="AB116" s="44"/>
    </row>
    <row r="117" spans="2:28" s="4" customFormat="1" x14ac:dyDescent="0.25">
      <c r="B117" s="45"/>
      <c r="C117" s="19"/>
      <c r="D117" s="19"/>
      <c r="E117" s="19" t="s">
        <v>41</v>
      </c>
      <c r="F117" s="19" t="s">
        <v>65</v>
      </c>
      <c r="G117" s="19" t="s">
        <v>168</v>
      </c>
      <c r="H117" s="19" t="s">
        <v>102</v>
      </c>
      <c r="I117" s="19"/>
      <c r="J117" s="18" t="str">
        <f t="shared" si="66"/>
        <v>.2.13.01.00.2.13.05.2.01</v>
      </c>
      <c r="K117" s="19"/>
      <c r="L117" s="20" t="str">
        <f>S117</f>
        <v>Belanja Perjalanan Dinas Dalam Kota</v>
      </c>
      <c r="M117" s="25">
        <v>5</v>
      </c>
      <c r="N117" s="25">
        <v>1</v>
      </c>
      <c r="O117" s="32">
        <v>2</v>
      </c>
      <c r="P117" s="32">
        <v>4</v>
      </c>
      <c r="Q117" s="32">
        <v>1</v>
      </c>
      <c r="R117" s="21">
        <v>3</v>
      </c>
      <c r="S117" s="20" t="s">
        <v>33</v>
      </c>
      <c r="T117" s="20" t="s">
        <v>150</v>
      </c>
      <c r="U117" s="22">
        <v>1050000</v>
      </c>
      <c r="V117" s="22"/>
      <c r="W117" s="23">
        <v>1</v>
      </c>
      <c r="X117" s="22">
        <f t="shared" ref="X117:X118" si="69">W117*U117</f>
        <v>1050000</v>
      </c>
      <c r="Y117" s="22"/>
      <c r="Z117" s="23">
        <v>1</v>
      </c>
      <c r="AA117" s="22">
        <f t="shared" ref="AA117:AA118" si="70">Z117*X117</f>
        <v>1050000</v>
      </c>
      <c r="AB117" s="46"/>
    </row>
    <row r="118" spans="2:28" s="4" customFormat="1" ht="25.5" x14ac:dyDescent="0.25">
      <c r="B118" s="45"/>
      <c r="C118" s="19"/>
      <c r="D118" s="19"/>
      <c r="E118" s="19" t="s">
        <v>41</v>
      </c>
      <c r="F118" s="19" t="s">
        <v>65</v>
      </c>
      <c r="G118" s="19" t="s">
        <v>168</v>
      </c>
      <c r="H118" s="19" t="s">
        <v>38</v>
      </c>
      <c r="I118" s="19"/>
      <c r="J118" s="18" t="str">
        <f t="shared" si="66"/>
        <v>.2.13.01.00.2.13.05.2.01</v>
      </c>
      <c r="K118" s="19"/>
      <c r="L118" s="20" t="str">
        <f>S118</f>
        <v xml:space="preserve">Belanja Perjalanan Dinas Luar Kota </v>
      </c>
      <c r="M118" s="25">
        <v>5</v>
      </c>
      <c r="N118" s="25">
        <v>1</v>
      </c>
      <c r="O118" s="32">
        <v>2</v>
      </c>
      <c r="P118" s="32">
        <v>4</v>
      </c>
      <c r="Q118" s="32">
        <v>1</v>
      </c>
      <c r="R118" s="21">
        <v>4</v>
      </c>
      <c r="S118" s="20" t="s">
        <v>164</v>
      </c>
      <c r="T118" s="20" t="s">
        <v>163</v>
      </c>
      <c r="U118" s="22">
        <v>4440000</v>
      </c>
      <c r="V118" s="22"/>
      <c r="W118" s="23">
        <v>1</v>
      </c>
      <c r="X118" s="22">
        <f t="shared" si="69"/>
        <v>4440000</v>
      </c>
      <c r="Y118" s="22"/>
      <c r="Z118" s="23">
        <v>1</v>
      </c>
      <c r="AA118" s="22">
        <f t="shared" si="70"/>
        <v>4440000</v>
      </c>
      <c r="AB118" s="44"/>
    </row>
    <row r="119" spans="2:28" s="4" customFormat="1" ht="25.5" x14ac:dyDescent="0.25">
      <c r="B119" s="42">
        <v>2</v>
      </c>
      <c r="C119" s="13" t="s">
        <v>40</v>
      </c>
      <c r="D119" s="13" t="s">
        <v>170</v>
      </c>
      <c r="E119" s="13" t="s">
        <v>41</v>
      </c>
      <c r="F119" s="13" t="s">
        <v>65</v>
      </c>
      <c r="G119" s="13" t="s">
        <v>171</v>
      </c>
      <c r="H119" s="14"/>
      <c r="I119" s="14"/>
      <c r="J119" s="12" t="str">
        <f>CONCATENATE(C119,".",E119,".00.",F119)</f>
        <v>2.13.2.13.01.00.2.13.05.2.01</v>
      </c>
      <c r="K119" s="14"/>
      <c r="L119" s="15" t="s">
        <v>165</v>
      </c>
      <c r="M119" s="26"/>
      <c r="N119" s="26"/>
      <c r="O119" s="31"/>
      <c r="P119" s="31"/>
      <c r="Q119" s="31"/>
      <c r="R119" s="16"/>
      <c r="S119" s="15"/>
      <c r="T119" s="15"/>
      <c r="U119" s="13"/>
      <c r="V119" s="13"/>
      <c r="W119" s="17"/>
      <c r="X119" s="13"/>
      <c r="Y119" s="13"/>
      <c r="Z119" s="17"/>
      <c r="AA119" s="13"/>
      <c r="AB119" s="44"/>
    </row>
    <row r="120" spans="2:28" s="4" customFormat="1" ht="25.5" x14ac:dyDescent="0.25">
      <c r="B120" s="42"/>
      <c r="C120" s="19" t="s">
        <v>40</v>
      </c>
      <c r="D120" s="19" t="s">
        <v>168</v>
      </c>
      <c r="E120" s="19" t="s">
        <v>41</v>
      </c>
      <c r="F120" s="19" t="s">
        <v>65</v>
      </c>
      <c r="G120" s="19" t="s">
        <v>171</v>
      </c>
      <c r="H120" s="19" t="s">
        <v>24</v>
      </c>
      <c r="I120" s="19"/>
      <c r="J120" s="18" t="str">
        <f>CONCATENATE(C120,".",E120,".00.",F120)</f>
        <v>2.13.2.13.01.00.2.13.05.2.01</v>
      </c>
      <c r="K120" s="14"/>
      <c r="L120" s="15" t="s">
        <v>173</v>
      </c>
      <c r="M120" s="26"/>
      <c r="N120" s="26"/>
      <c r="O120" s="31"/>
      <c r="P120" s="31"/>
      <c r="Q120" s="31"/>
      <c r="R120" s="16" t="s">
        <v>172</v>
      </c>
      <c r="S120" s="15" t="s">
        <v>173</v>
      </c>
      <c r="T120" s="15" t="s">
        <v>174</v>
      </c>
      <c r="U120" s="24">
        <v>5608025000</v>
      </c>
      <c r="V120" s="24"/>
      <c r="W120" s="17">
        <v>1</v>
      </c>
      <c r="X120" s="24">
        <f t="shared" ref="X120:X126" si="71">W120*U120</f>
        <v>5608025000</v>
      </c>
      <c r="Y120" s="24"/>
      <c r="Z120" s="17">
        <v>1</v>
      </c>
      <c r="AA120" s="24">
        <f t="shared" ref="AA120:AA126" si="72">Z120*X120</f>
        <v>5608025000</v>
      </c>
      <c r="AB120" s="44"/>
    </row>
    <row r="121" spans="2:28" s="4" customFormat="1" ht="25.5" x14ac:dyDescent="0.25">
      <c r="B121" s="45">
        <v>2</v>
      </c>
      <c r="C121" s="19" t="s">
        <v>40</v>
      </c>
      <c r="D121" s="19" t="s">
        <v>168</v>
      </c>
      <c r="E121" s="19" t="s">
        <v>41</v>
      </c>
      <c r="F121" s="19" t="s">
        <v>65</v>
      </c>
      <c r="G121" s="19" t="s">
        <v>171</v>
      </c>
      <c r="H121" s="19" t="s">
        <v>24</v>
      </c>
      <c r="I121" s="19"/>
      <c r="J121" s="18" t="str">
        <f>CONCATENATE(C121,".",E121,".00.",F121)</f>
        <v>2.13.2.13.01.00.2.13.05.2.01</v>
      </c>
      <c r="K121" s="19"/>
      <c r="L121" s="20" t="str">
        <f t="shared" ref="L121:L127" si="73">S121</f>
        <v>Belanja Alat/Bahan untuk Kegiatan Kantor - Alat Tulis kantor</v>
      </c>
      <c r="M121" s="25">
        <v>5</v>
      </c>
      <c r="N121" s="25">
        <v>1</v>
      </c>
      <c r="O121" s="32">
        <v>2</v>
      </c>
      <c r="P121" s="32">
        <v>1</v>
      </c>
      <c r="Q121" s="32">
        <v>1</v>
      </c>
      <c r="R121" s="21">
        <v>24</v>
      </c>
      <c r="S121" s="20" t="s">
        <v>141</v>
      </c>
      <c r="T121" s="20" t="s">
        <v>142</v>
      </c>
      <c r="U121" s="22">
        <v>1521400</v>
      </c>
      <c r="V121" s="22"/>
      <c r="W121" s="23">
        <v>1</v>
      </c>
      <c r="X121" s="22">
        <f t="shared" si="71"/>
        <v>1521400</v>
      </c>
      <c r="Y121" s="22"/>
      <c r="Z121" s="23">
        <v>1</v>
      </c>
      <c r="AA121" s="22">
        <f t="shared" si="72"/>
        <v>1521400</v>
      </c>
      <c r="AB121" s="46"/>
    </row>
    <row r="122" spans="2:28" s="4" customFormat="1" ht="25.5" x14ac:dyDescent="0.25">
      <c r="B122" s="45"/>
      <c r="C122" s="19"/>
      <c r="D122" s="19"/>
      <c r="E122" s="19" t="s">
        <v>41</v>
      </c>
      <c r="F122" s="19" t="s">
        <v>65</v>
      </c>
      <c r="G122" s="19" t="s">
        <v>171</v>
      </c>
      <c r="H122" s="19" t="s">
        <v>35</v>
      </c>
      <c r="I122" s="19"/>
      <c r="J122" s="18" t="str">
        <f t="shared" ref="J122:J123" si="74">CONCATENATE(C122,".",E122,".00.",F122)</f>
        <v>.2.13.01.00.2.13.05.2.01</v>
      </c>
      <c r="K122" s="19"/>
      <c r="L122" s="20" t="str">
        <f t="shared" si="73"/>
        <v>Belanja Alat/Bahan untuk Kegiatan Kantor - Belanja Cetak</v>
      </c>
      <c r="M122" s="25">
        <v>5</v>
      </c>
      <c r="N122" s="25">
        <v>1</v>
      </c>
      <c r="O122" s="32">
        <v>2</v>
      </c>
      <c r="P122" s="32">
        <v>1</v>
      </c>
      <c r="Q122" s="32">
        <v>1</v>
      </c>
      <c r="R122" s="21">
        <v>26</v>
      </c>
      <c r="S122" s="20" t="s">
        <v>143</v>
      </c>
      <c r="T122" s="20" t="s">
        <v>144</v>
      </c>
      <c r="U122" s="22">
        <v>1823600</v>
      </c>
      <c r="V122" s="22"/>
      <c r="W122" s="23">
        <v>1</v>
      </c>
      <c r="X122" s="22">
        <f t="shared" si="71"/>
        <v>1823600</v>
      </c>
      <c r="Y122" s="22"/>
      <c r="Z122" s="23">
        <v>1</v>
      </c>
      <c r="AA122" s="22">
        <f t="shared" si="72"/>
        <v>1823600</v>
      </c>
      <c r="AB122" s="46"/>
    </row>
    <row r="123" spans="2:28" s="4" customFormat="1" x14ac:dyDescent="0.25">
      <c r="B123" s="45"/>
      <c r="C123" s="19"/>
      <c r="D123" s="19"/>
      <c r="E123" s="19" t="s">
        <v>41</v>
      </c>
      <c r="F123" s="19" t="s">
        <v>65</v>
      </c>
      <c r="G123" s="19" t="s">
        <v>171</v>
      </c>
      <c r="H123" s="19" t="s">
        <v>27</v>
      </c>
      <c r="I123" s="19"/>
      <c r="J123" s="18" t="str">
        <f t="shared" si="74"/>
        <v>.2.13.01.00.2.13.05.2.01</v>
      </c>
      <c r="K123" s="19"/>
      <c r="L123" s="20" t="str">
        <f t="shared" si="73"/>
        <v xml:space="preserve">Belanja Makan dan Minum </v>
      </c>
      <c r="M123" s="25">
        <v>5</v>
      </c>
      <c r="N123" s="25">
        <v>1</v>
      </c>
      <c r="O123" s="32">
        <v>2</v>
      </c>
      <c r="P123" s="32">
        <v>1</v>
      </c>
      <c r="Q123" s="32">
        <v>1</v>
      </c>
      <c r="R123" s="21">
        <v>52</v>
      </c>
      <c r="S123" s="20" t="s">
        <v>175</v>
      </c>
      <c r="T123" s="20" t="s">
        <v>169</v>
      </c>
      <c r="U123" s="22">
        <v>63050000</v>
      </c>
      <c r="V123" s="22"/>
      <c r="W123" s="23">
        <v>1</v>
      </c>
      <c r="X123" s="22">
        <f t="shared" si="71"/>
        <v>63050000</v>
      </c>
      <c r="Y123" s="22"/>
      <c r="Z123" s="23">
        <v>1</v>
      </c>
      <c r="AA123" s="22">
        <f t="shared" si="72"/>
        <v>63050000</v>
      </c>
      <c r="AB123" s="46"/>
    </row>
    <row r="124" spans="2:28" s="4" customFormat="1" x14ac:dyDescent="0.25">
      <c r="B124" s="45"/>
      <c r="C124" s="19"/>
      <c r="D124" s="19"/>
      <c r="E124" s="19" t="s">
        <v>41</v>
      </c>
      <c r="F124" s="19" t="s">
        <v>65</v>
      </c>
      <c r="G124" s="19" t="s">
        <v>171</v>
      </c>
      <c r="H124" s="19" t="s">
        <v>36</v>
      </c>
      <c r="I124" s="19"/>
      <c r="J124" s="18" t="str">
        <f t="shared" ref="J124" si="75">CONCATENATE(C124,".",E124,".00.",F124)</f>
        <v>.2.13.01.00.2.13.05.2.01</v>
      </c>
      <c r="K124" s="19"/>
      <c r="L124" s="20" t="str">
        <f t="shared" si="73"/>
        <v>Belanja Sewa Peralatan dan Mesin</v>
      </c>
      <c r="M124" s="25">
        <v>5</v>
      </c>
      <c r="N124" s="25">
        <v>1</v>
      </c>
      <c r="O124" s="32">
        <v>2</v>
      </c>
      <c r="P124" s="32">
        <v>1</v>
      </c>
      <c r="Q124" s="32">
        <v>1</v>
      </c>
      <c r="R124" s="21">
        <v>118</v>
      </c>
      <c r="S124" s="20" t="s">
        <v>177</v>
      </c>
      <c r="T124" s="20" t="s">
        <v>176</v>
      </c>
      <c r="U124" s="22">
        <v>17600000</v>
      </c>
      <c r="V124" s="22"/>
      <c r="W124" s="23">
        <v>1</v>
      </c>
      <c r="X124" s="22">
        <f t="shared" si="71"/>
        <v>17600000</v>
      </c>
      <c r="Y124" s="22"/>
      <c r="Z124" s="23">
        <v>1</v>
      </c>
      <c r="AA124" s="22">
        <f t="shared" si="72"/>
        <v>17600000</v>
      </c>
      <c r="AB124" s="46"/>
    </row>
    <row r="125" spans="2:28" s="4" customFormat="1" x14ac:dyDescent="0.25">
      <c r="B125" s="45"/>
      <c r="C125" s="19"/>
      <c r="D125" s="19"/>
      <c r="E125" s="19" t="s">
        <v>41</v>
      </c>
      <c r="F125" s="19" t="s">
        <v>65</v>
      </c>
      <c r="G125" s="19" t="s">
        <v>171</v>
      </c>
      <c r="H125" s="19" t="s">
        <v>39</v>
      </c>
      <c r="I125" s="19"/>
      <c r="J125" s="18" t="str">
        <f t="shared" ref="J125:J126" si="76">CONCATENATE(C125,".",E125,".00.",F125)</f>
        <v>.2.13.01.00.2.13.05.2.01</v>
      </c>
      <c r="K125" s="19"/>
      <c r="L125" s="20" t="str">
        <f t="shared" si="73"/>
        <v>Belanja Sewa Gedung dan Bangunan</v>
      </c>
      <c r="M125" s="25">
        <v>5</v>
      </c>
      <c r="N125" s="25">
        <v>1</v>
      </c>
      <c r="O125" s="32">
        <v>2</v>
      </c>
      <c r="P125" s="32">
        <v>1</v>
      </c>
      <c r="Q125" s="32">
        <v>1</v>
      </c>
      <c r="R125" s="21">
        <v>36</v>
      </c>
      <c r="S125" s="20" t="s">
        <v>178</v>
      </c>
      <c r="T125" s="20" t="s">
        <v>179</v>
      </c>
      <c r="U125" s="22">
        <v>3000000</v>
      </c>
      <c r="V125" s="22"/>
      <c r="W125" s="23">
        <v>1</v>
      </c>
      <c r="X125" s="22">
        <f t="shared" si="71"/>
        <v>3000000</v>
      </c>
      <c r="Y125" s="22"/>
      <c r="Z125" s="23">
        <v>1</v>
      </c>
      <c r="AA125" s="22">
        <f t="shared" si="72"/>
        <v>3000000</v>
      </c>
      <c r="AB125" s="46"/>
    </row>
    <row r="126" spans="2:28" s="4" customFormat="1" ht="13.5" customHeight="1" x14ac:dyDescent="0.25">
      <c r="B126" s="45"/>
      <c r="C126" s="19"/>
      <c r="D126" s="19"/>
      <c r="E126" s="19" t="s">
        <v>41</v>
      </c>
      <c r="F126" s="19" t="s">
        <v>65</v>
      </c>
      <c r="G126" s="19" t="s">
        <v>171</v>
      </c>
      <c r="H126" s="19" t="s">
        <v>180</v>
      </c>
      <c r="I126" s="19"/>
      <c r="J126" s="18" t="str">
        <f t="shared" si="76"/>
        <v>.2.13.01.00.2.13.05.2.01</v>
      </c>
      <c r="K126" s="19"/>
      <c r="L126" s="20" t="str">
        <f t="shared" si="73"/>
        <v>Belanja Sewa Aset Tetap</v>
      </c>
      <c r="M126" s="25">
        <v>5</v>
      </c>
      <c r="N126" s="25">
        <v>1</v>
      </c>
      <c r="O126" s="32">
        <v>2</v>
      </c>
      <c r="P126" s="32">
        <v>1</v>
      </c>
      <c r="Q126" s="32">
        <v>1</v>
      </c>
      <c r="R126" s="21">
        <v>28</v>
      </c>
      <c r="S126" s="20" t="s">
        <v>181</v>
      </c>
      <c r="T126" s="20" t="s">
        <v>182</v>
      </c>
      <c r="U126" s="22">
        <v>6000000</v>
      </c>
      <c r="V126" s="22"/>
      <c r="W126" s="23">
        <v>1</v>
      </c>
      <c r="X126" s="22">
        <f t="shared" si="71"/>
        <v>6000000</v>
      </c>
      <c r="Y126" s="22"/>
      <c r="Z126" s="23">
        <v>1</v>
      </c>
      <c r="AA126" s="22">
        <f t="shared" si="72"/>
        <v>6000000</v>
      </c>
      <c r="AB126" s="46"/>
    </row>
    <row r="127" spans="2:28" s="4" customFormat="1" ht="13.5" customHeight="1" x14ac:dyDescent="0.25">
      <c r="B127" s="45"/>
      <c r="C127" s="19"/>
      <c r="D127" s="19"/>
      <c r="E127" s="19" t="s">
        <v>41</v>
      </c>
      <c r="F127" s="19" t="s">
        <v>65</v>
      </c>
      <c r="G127" s="19" t="s">
        <v>171</v>
      </c>
      <c r="H127" s="19" t="s">
        <v>180</v>
      </c>
      <c r="I127" s="19"/>
      <c r="J127" s="18" t="str">
        <f t="shared" ref="J127" si="77">CONCATENATE(C127,".",E127,".00.",F127)</f>
        <v>.2.13.01.00.2.13.05.2.01</v>
      </c>
      <c r="K127" s="19"/>
      <c r="L127" s="20" t="str">
        <f t="shared" si="73"/>
        <v xml:space="preserve">Belanja Perjalanan Dinas Luar Kota </v>
      </c>
      <c r="M127" s="25">
        <v>5</v>
      </c>
      <c r="N127" s="25">
        <v>1</v>
      </c>
      <c r="O127" s="32">
        <v>2</v>
      </c>
      <c r="P127" s="32">
        <v>4</v>
      </c>
      <c r="Q127" s="32">
        <v>1</v>
      </c>
      <c r="R127" s="21">
        <v>1</v>
      </c>
      <c r="S127" s="20" t="s">
        <v>164</v>
      </c>
      <c r="T127" s="20" t="s">
        <v>163</v>
      </c>
      <c r="U127" s="22">
        <v>5830000</v>
      </c>
      <c r="V127" s="22"/>
      <c r="W127" s="23">
        <v>1</v>
      </c>
      <c r="X127" s="22">
        <f t="shared" ref="X127" si="78">W127*U127</f>
        <v>5830000</v>
      </c>
      <c r="Y127" s="22"/>
      <c r="Z127" s="23">
        <v>1</v>
      </c>
      <c r="AA127" s="22">
        <f t="shared" ref="AA127" si="79">Z127*X127</f>
        <v>5830000</v>
      </c>
      <c r="AB127" s="44"/>
    </row>
    <row r="128" spans="2:28" s="4" customFormat="1" ht="13.5" customHeight="1" x14ac:dyDescent="0.25">
      <c r="B128" s="45"/>
      <c r="C128" s="19"/>
      <c r="D128" s="19"/>
      <c r="E128" s="19"/>
      <c r="F128" s="19"/>
      <c r="G128" s="19"/>
      <c r="H128" s="19"/>
      <c r="I128" s="19"/>
      <c r="J128" s="18"/>
      <c r="K128" s="19"/>
      <c r="L128" s="20"/>
      <c r="M128" s="25"/>
      <c r="N128" s="25"/>
      <c r="O128" s="32"/>
      <c r="P128" s="32"/>
      <c r="Q128" s="32"/>
      <c r="R128" s="21"/>
      <c r="S128" s="20"/>
      <c r="T128" s="20"/>
      <c r="U128" s="22"/>
      <c r="V128" s="22"/>
      <c r="W128" s="23"/>
      <c r="X128" s="22"/>
      <c r="Y128" s="22"/>
      <c r="Z128" s="23"/>
      <c r="AA128" s="22"/>
      <c r="AB128" s="44"/>
    </row>
    <row r="129" spans="2:28" s="4" customFormat="1" ht="25.5" x14ac:dyDescent="0.25">
      <c r="B129" s="42">
        <v>2</v>
      </c>
      <c r="C129" s="13" t="s">
        <v>40</v>
      </c>
      <c r="D129" s="13" t="s">
        <v>185</v>
      </c>
      <c r="E129" s="13" t="s">
        <v>63</v>
      </c>
      <c r="F129" s="13" t="s">
        <v>65</v>
      </c>
      <c r="G129" s="13" t="s">
        <v>66</v>
      </c>
      <c r="H129" s="14"/>
      <c r="I129" s="14"/>
      <c r="J129" s="12" t="str">
        <f>CONCATENATE(C129,".",E129,".00.",F129)</f>
        <v>2.13.2.13.05.00.2.13.05.2.01</v>
      </c>
      <c r="K129" s="14"/>
      <c r="L129" s="15" t="s">
        <v>183</v>
      </c>
      <c r="M129" s="26"/>
      <c r="N129" s="26"/>
      <c r="O129" s="31"/>
      <c r="P129" s="32"/>
      <c r="Q129" s="32"/>
      <c r="R129" s="21"/>
      <c r="S129" s="20"/>
      <c r="T129" s="20"/>
      <c r="U129" s="22"/>
      <c r="V129" s="22"/>
      <c r="W129" s="23"/>
      <c r="X129" s="22"/>
      <c r="Y129" s="22"/>
      <c r="Z129" s="23"/>
      <c r="AA129" s="22"/>
      <c r="AB129" s="44"/>
    </row>
    <row r="130" spans="2:28" s="4" customFormat="1" x14ac:dyDescent="0.25">
      <c r="B130" s="45"/>
      <c r="C130" s="19"/>
      <c r="D130" s="19"/>
      <c r="E130" s="19" t="s">
        <v>63</v>
      </c>
      <c r="F130" s="19" t="s">
        <v>65</v>
      </c>
      <c r="G130" s="19" t="s">
        <v>66</v>
      </c>
      <c r="H130" s="19" t="s">
        <v>69</v>
      </c>
      <c r="I130" s="19"/>
      <c r="J130" s="18" t="str">
        <f t="shared" ref="J130:J131" si="80">CONCATENATE(C130,".",E130,".00.",F130)</f>
        <v>.2.13.05.00.2.13.05.2.01</v>
      </c>
      <c r="K130" s="19"/>
      <c r="L130" s="20" t="str">
        <f>S130</f>
        <v>Biaya Belanja Dekorasi Stand Pameran</v>
      </c>
      <c r="M130" s="25">
        <v>5</v>
      </c>
      <c r="N130" s="25">
        <v>1</v>
      </c>
      <c r="O130" s="32">
        <v>2</v>
      </c>
      <c r="P130" s="32">
        <v>4</v>
      </c>
      <c r="Q130" s="32">
        <v>1</v>
      </c>
      <c r="R130" s="21">
        <v>1</v>
      </c>
      <c r="S130" s="20" t="s">
        <v>184</v>
      </c>
      <c r="T130" s="20" t="s">
        <v>184</v>
      </c>
      <c r="U130" s="22">
        <v>15000000</v>
      </c>
      <c r="V130" s="22"/>
      <c r="W130" s="23">
        <v>1</v>
      </c>
      <c r="X130" s="22">
        <f t="shared" ref="X130:X131" si="81">W130*U130</f>
        <v>15000000</v>
      </c>
      <c r="Y130" s="22"/>
      <c r="Z130" s="23">
        <v>1</v>
      </c>
      <c r="AA130" s="22">
        <f t="shared" ref="AA130:AA131" si="82">Z130*X130</f>
        <v>15000000</v>
      </c>
      <c r="AB130" s="46"/>
    </row>
    <row r="131" spans="2:28" s="4" customFormat="1" ht="25.5" x14ac:dyDescent="0.25">
      <c r="B131" s="45"/>
      <c r="C131" s="19"/>
      <c r="D131" s="19"/>
      <c r="E131" s="19" t="s">
        <v>63</v>
      </c>
      <c r="F131" s="19" t="s">
        <v>65</v>
      </c>
      <c r="G131" s="19" t="s">
        <v>66</v>
      </c>
      <c r="H131" s="19" t="s">
        <v>69</v>
      </c>
      <c r="I131" s="19"/>
      <c r="J131" s="18" t="str">
        <f t="shared" si="80"/>
        <v>.2.13.05.00.2.13.05.2.01</v>
      </c>
      <c r="K131" s="19"/>
      <c r="L131" s="20" t="str">
        <f>S131</f>
        <v xml:space="preserve">Belanja Perjalanan Dinas Luar Kota </v>
      </c>
      <c r="M131" s="25">
        <v>5</v>
      </c>
      <c r="N131" s="25">
        <v>1</v>
      </c>
      <c r="O131" s="32">
        <v>2</v>
      </c>
      <c r="P131" s="32">
        <v>4</v>
      </c>
      <c r="Q131" s="32">
        <v>1</v>
      </c>
      <c r="R131" s="21">
        <v>1</v>
      </c>
      <c r="S131" s="20" t="s">
        <v>164</v>
      </c>
      <c r="T131" s="20" t="s">
        <v>163</v>
      </c>
      <c r="U131" s="22">
        <v>35000000</v>
      </c>
      <c r="V131" s="22"/>
      <c r="W131" s="23">
        <v>1</v>
      </c>
      <c r="X131" s="22">
        <f t="shared" si="81"/>
        <v>35000000</v>
      </c>
      <c r="Y131" s="22"/>
      <c r="Z131" s="23">
        <v>1</v>
      </c>
      <c r="AA131" s="22">
        <f t="shared" si="82"/>
        <v>35000000</v>
      </c>
      <c r="AB131" s="44"/>
    </row>
    <row r="132" spans="2:28" s="4" customFormat="1" x14ac:dyDescent="0.25">
      <c r="B132" s="45"/>
      <c r="C132" s="19"/>
      <c r="D132" s="19"/>
      <c r="E132" s="19"/>
      <c r="F132" s="19"/>
      <c r="G132" s="18"/>
      <c r="H132" s="19"/>
      <c r="I132" s="19"/>
      <c r="J132" s="18"/>
      <c r="K132" s="19"/>
      <c r="L132" s="20"/>
      <c r="M132" s="25"/>
      <c r="N132" s="25"/>
      <c r="O132" s="32"/>
      <c r="P132" s="32"/>
      <c r="Q132" s="32"/>
      <c r="R132" s="21"/>
      <c r="S132" s="20"/>
      <c r="T132" s="20"/>
      <c r="U132" s="22"/>
      <c r="V132" s="22"/>
      <c r="W132" s="23"/>
      <c r="X132" s="22"/>
      <c r="Y132" s="22"/>
      <c r="Z132" s="23"/>
      <c r="AA132" s="22"/>
      <c r="AB132" s="46"/>
    </row>
    <row r="133" spans="2:28" s="4" customFormat="1" x14ac:dyDescent="0.25">
      <c r="B133" s="42">
        <v>2</v>
      </c>
      <c r="C133" s="13" t="s">
        <v>40</v>
      </c>
      <c r="D133" s="13" t="s">
        <v>185</v>
      </c>
      <c r="E133" s="13" t="s">
        <v>63</v>
      </c>
      <c r="F133" s="13" t="s">
        <v>65</v>
      </c>
      <c r="G133" s="13" t="s">
        <v>67</v>
      </c>
      <c r="H133" s="14"/>
      <c r="I133" s="14"/>
      <c r="J133" s="12" t="str">
        <f>CONCATENATE(C133,".",E133,".00.",F133)</f>
        <v>2.13.2.13.05.00.2.13.05.2.01</v>
      </c>
      <c r="K133" s="14"/>
      <c r="L133" s="15" t="s">
        <v>186</v>
      </c>
      <c r="M133" s="26"/>
      <c r="N133" s="26"/>
      <c r="O133" s="31"/>
      <c r="P133" s="32"/>
      <c r="Q133" s="32"/>
      <c r="R133" s="21"/>
      <c r="S133" s="20"/>
      <c r="T133" s="20"/>
      <c r="U133" s="22"/>
      <c r="V133" s="22"/>
      <c r="W133" s="23"/>
      <c r="X133" s="22"/>
      <c r="Y133" s="22"/>
      <c r="Z133" s="23"/>
      <c r="AA133" s="22"/>
      <c r="AB133" s="44"/>
    </row>
    <row r="134" spans="2:28" s="4" customFormat="1" x14ac:dyDescent="0.25">
      <c r="B134" s="42"/>
      <c r="C134" s="13"/>
      <c r="D134" s="13"/>
      <c r="E134" s="19" t="s">
        <v>63</v>
      </c>
      <c r="F134" s="19" t="s">
        <v>65</v>
      </c>
      <c r="G134" s="19" t="s">
        <v>67</v>
      </c>
      <c r="H134" s="19" t="s">
        <v>27</v>
      </c>
      <c r="I134" s="19"/>
      <c r="J134" s="18" t="str">
        <f t="shared" ref="J134" si="83">CONCATENATE(C134,".",E134,".00.",F134)</f>
        <v>.2.13.05.00.2.13.05.2.01</v>
      </c>
      <c r="K134" s="14"/>
      <c r="L134" s="20" t="str">
        <f>S134</f>
        <v xml:space="preserve">Belanja Makan dan Minum </v>
      </c>
      <c r="M134" s="25">
        <v>5</v>
      </c>
      <c r="N134" s="25">
        <v>1</v>
      </c>
      <c r="O134" s="32">
        <v>2</v>
      </c>
      <c r="P134" s="32">
        <v>1</v>
      </c>
      <c r="Q134" s="32">
        <v>1</v>
      </c>
      <c r="R134" s="21">
        <v>52</v>
      </c>
      <c r="S134" s="20" t="s">
        <v>175</v>
      </c>
      <c r="T134" s="20" t="s">
        <v>169</v>
      </c>
      <c r="U134" s="22">
        <v>2880000</v>
      </c>
      <c r="V134" s="22"/>
      <c r="W134" s="23">
        <v>1</v>
      </c>
      <c r="X134" s="22">
        <f t="shared" ref="X134:X136" si="84">W134*U134</f>
        <v>2880000</v>
      </c>
      <c r="Y134" s="22"/>
      <c r="Z134" s="23">
        <v>1</v>
      </c>
      <c r="AA134" s="22">
        <f t="shared" ref="AA134:AA136" si="85">Z134*X134</f>
        <v>2880000</v>
      </c>
      <c r="AB134" s="44"/>
    </row>
    <row r="135" spans="2:28" s="4" customFormat="1" ht="25.5" x14ac:dyDescent="0.25">
      <c r="B135" s="42"/>
      <c r="C135" s="13"/>
      <c r="D135" s="13"/>
      <c r="E135" s="19" t="s">
        <v>63</v>
      </c>
      <c r="F135" s="19" t="s">
        <v>65</v>
      </c>
      <c r="G135" s="19" t="s">
        <v>67</v>
      </c>
      <c r="H135" s="19" t="s">
        <v>69</v>
      </c>
      <c r="I135" s="19"/>
      <c r="J135" s="18" t="str">
        <f t="shared" ref="J135" si="86">CONCATENATE(C135,".",E135,".00.",F135)</f>
        <v>.2.13.05.00.2.13.05.2.01</v>
      </c>
      <c r="K135" s="14"/>
      <c r="L135" s="20" t="str">
        <f>S135</f>
        <v xml:space="preserve">Belanja Perjalanan Dinas Luar Kota </v>
      </c>
      <c r="M135" s="25">
        <v>5</v>
      </c>
      <c r="N135" s="25">
        <v>1</v>
      </c>
      <c r="O135" s="32">
        <v>2</v>
      </c>
      <c r="P135" s="32">
        <v>4</v>
      </c>
      <c r="Q135" s="32">
        <v>1</v>
      </c>
      <c r="R135" s="21">
        <v>1</v>
      </c>
      <c r="S135" s="20" t="s">
        <v>164</v>
      </c>
      <c r="T135" s="20" t="s">
        <v>163</v>
      </c>
      <c r="U135" s="22">
        <v>5320000</v>
      </c>
      <c r="V135" s="22"/>
      <c r="W135" s="23">
        <v>1</v>
      </c>
      <c r="X135" s="22">
        <f t="shared" si="84"/>
        <v>5320000</v>
      </c>
      <c r="Y135" s="22"/>
      <c r="Z135" s="23">
        <v>1</v>
      </c>
      <c r="AA135" s="22">
        <f t="shared" si="85"/>
        <v>5320000</v>
      </c>
      <c r="AB135" s="44"/>
    </row>
    <row r="136" spans="2:28" s="4" customFormat="1" x14ac:dyDescent="0.25">
      <c r="B136" s="45"/>
      <c r="C136" s="19"/>
      <c r="D136" s="19"/>
      <c r="E136" s="19" t="s">
        <v>63</v>
      </c>
      <c r="F136" s="19" t="s">
        <v>65</v>
      </c>
      <c r="G136" s="19" t="s">
        <v>67</v>
      </c>
      <c r="H136" s="19" t="s">
        <v>69</v>
      </c>
      <c r="I136" s="19"/>
      <c r="J136" s="18" t="str">
        <f t="shared" ref="J136" si="87">CONCATENATE(C136,".",E136,".00.",F136)</f>
        <v>.2.13.05.00.2.13.05.2.01</v>
      </c>
      <c r="K136" s="19"/>
      <c r="L136" s="20" t="str">
        <f>S136</f>
        <v>Belanja Perjalanan Dinas Dalam Kota</v>
      </c>
      <c r="M136" s="25">
        <v>5</v>
      </c>
      <c r="N136" s="25">
        <v>1</v>
      </c>
      <c r="O136" s="32">
        <v>2</v>
      </c>
      <c r="P136" s="32">
        <v>4</v>
      </c>
      <c r="Q136" s="32">
        <v>1</v>
      </c>
      <c r="R136" s="21">
        <v>3</v>
      </c>
      <c r="S136" s="20" t="s">
        <v>33</v>
      </c>
      <c r="T136" s="20" t="s">
        <v>150</v>
      </c>
      <c r="U136" s="22">
        <v>1800000</v>
      </c>
      <c r="V136" s="22"/>
      <c r="W136" s="23">
        <v>1</v>
      </c>
      <c r="X136" s="22">
        <f t="shared" si="84"/>
        <v>1800000</v>
      </c>
      <c r="Y136" s="22"/>
      <c r="Z136" s="23">
        <v>1</v>
      </c>
      <c r="AA136" s="22">
        <f t="shared" si="85"/>
        <v>1800000</v>
      </c>
      <c r="AB136" s="46"/>
    </row>
    <row r="137" spans="2:28" s="4" customFormat="1" x14ac:dyDescent="0.25">
      <c r="B137" s="45"/>
      <c r="C137" s="19"/>
      <c r="D137" s="19"/>
      <c r="E137" s="19"/>
      <c r="F137" s="19"/>
      <c r="G137" s="18"/>
      <c r="H137" s="19"/>
      <c r="I137" s="19"/>
      <c r="J137" s="18"/>
      <c r="K137" s="19"/>
      <c r="L137" s="20"/>
      <c r="M137" s="25"/>
      <c r="N137" s="25"/>
      <c r="O137" s="32"/>
      <c r="P137" s="32"/>
      <c r="Q137" s="32"/>
      <c r="R137" s="21"/>
      <c r="S137" s="20"/>
      <c r="T137" s="20"/>
      <c r="U137" s="22"/>
      <c r="V137" s="22"/>
      <c r="W137" s="23"/>
      <c r="X137" s="22"/>
      <c r="Y137" s="22"/>
      <c r="Z137" s="23"/>
      <c r="AA137" s="22"/>
      <c r="AB137" s="46"/>
    </row>
    <row r="138" spans="2:28" s="4" customFormat="1" ht="38.25" x14ac:dyDescent="0.25">
      <c r="B138" s="42">
        <v>2</v>
      </c>
      <c r="C138" s="13" t="s">
        <v>40</v>
      </c>
      <c r="D138" s="13" t="s">
        <v>187</v>
      </c>
      <c r="E138" s="13" t="s">
        <v>63</v>
      </c>
      <c r="F138" s="13" t="s">
        <v>65</v>
      </c>
      <c r="G138" s="13" t="s">
        <v>68</v>
      </c>
      <c r="H138" s="14"/>
      <c r="I138" s="14"/>
      <c r="J138" s="12" t="str">
        <f>CONCATENATE(C138,".",E138,".00.",F138)</f>
        <v>2.13.2.13.05.00.2.13.05.2.01</v>
      </c>
      <c r="K138" s="14"/>
      <c r="L138" s="15" t="s">
        <v>188</v>
      </c>
      <c r="M138" s="26"/>
      <c r="N138" s="26"/>
      <c r="O138" s="31"/>
      <c r="P138" s="32"/>
      <c r="Q138" s="32"/>
      <c r="R138" s="21"/>
      <c r="S138" s="20"/>
      <c r="T138" s="20"/>
      <c r="U138" s="22"/>
      <c r="V138" s="22"/>
      <c r="W138" s="23"/>
      <c r="X138" s="22"/>
      <c r="Y138" s="22"/>
      <c r="Z138" s="23"/>
      <c r="AA138" s="22"/>
      <c r="AB138" s="44"/>
    </row>
    <row r="139" spans="2:28" s="4" customFormat="1" x14ac:dyDescent="0.25">
      <c r="B139" s="42"/>
      <c r="C139" s="13"/>
      <c r="D139" s="13"/>
      <c r="E139" s="19" t="s">
        <v>63</v>
      </c>
      <c r="F139" s="19" t="s">
        <v>65</v>
      </c>
      <c r="G139" s="19" t="s">
        <v>68</v>
      </c>
      <c r="H139" s="19" t="s">
        <v>38</v>
      </c>
      <c r="I139" s="19"/>
      <c r="J139" s="18" t="str">
        <f t="shared" ref="J139" si="88">CONCATENATE(C139,".",E139,".00.",F139)</f>
        <v>.2.13.05.00.2.13.05.2.01</v>
      </c>
      <c r="K139" s="14"/>
      <c r="L139" s="20" t="s">
        <v>189</v>
      </c>
      <c r="M139" s="25">
        <v>5</v>
      </c>
      <c r="N139" s="25">
        <v>1</v>
      </c>
      <c r="O139" s="32">
        <v>2</v>
      </c>
      <c r="P139" s="32">
        <v>1</v>
      </c>
      <c r="Q139" s="32">
        <v>1</v>
      </c>
      <c r="R139" s="21">
        <v>4</v>
      </c>
      <c r="S139" s="20" t="str">
        <f>L139</f>
        <v>Belanja Bahan-bahan Bakar dan Pelumas</v>
      </c>
      <c r="T139" s="20" t="s">
        <v>190</v>
      </c>
      <c r="U139" s="22">
        <v>10200000</v>
      </c>
      <c r="V139" s="22"/>
      <c r="W139" s="23">
        <v>1</v>
      </c>
      <c r="X139" s="22">
        <f t="shared" ref="X139:X141" si="89">W139*U139</f>
        <v>10200000</v>
      </c>
      <c r="Y139" s="22"/>
      <c r="Z139" s="23">
        <v>1</v>
      </c>
      <c r="AA139" s="22">
        <f t="shared" ref="AA139:AA141" si="90">Z139*X139</f>
        <v>10200000</v>
      </c>
      <c r="AB139" s="44"/>
    </row>
    <row r="140" spans="2:28" s="4" customFormat="1" ht="25.5" x14ac:dyDescent="0.25">
      <c r="B140" s="42"/>
      <c r="C140" s="13"/>
      <c r="D140" s="13"/>
      <c r="E140" s="19" t="s">
        <v>63</v>
      </c>
      <c r="F140" s="19" t="s">
        <v>65</v>
      </c>
      <c r="G140" s="19" t="s">
        <v>68</v>
      </c>
      <c r="H140" s="19" t="s">
        <v>191</v>
      </c>
      <c r="I140" s="19"/>
      <c r="J140" s="18" t="str">
        <f t="shared" ref="J140" si="91">CONCATENATE(C140,".",E140,".00.",F140)</f>
        <v>.2.13.05.00.2.13.05.2.01</v>
      </c>
      <c r="K140" s="14"/>
      <c r="L140" s="20" t="str">
        <f t="shared" ref="L140:L146" si="92">S140</f>
        <v>Belanja Alat/Bahan untuk Kegiatan Kantor - Alat Tulis kantor</v>
      </c>
      <c r="M140" s="25">
        <v>5</v>
      </c>
      <c r="N140" s="25">
        <v>1</v>
      </c>
      <c r="O140" s="32">
        <v>2</v>
      </c>
      <c r="P140" s="32">
        <v>1</v>
      </c>
      <c r="Q140" s="32">
        <v>1</v>
      </c>
      <c r="R140" s="21">
        <v>24</v>
      </c>
      <c r="S140" s="20" t="s">
        <v>141</v>
      </c>
      <c r="T140" s="20" t="s">
        <v>142</v>
      </c>
      <c r="U140" s="22">
        <v>4660000</v>
      </c>
      <c r="V140" s="22"/>
      <c r="W140" s="23">
        <v>1</v>
      </c>
      <c r="X140" s="22">
        <f t="shared" si="89"/>
        <v>4660000</v>
      </c>
      <c r="Y140" s="22"/>
      <c r="Z140" s="23">
        <v>1</v>
      </c>
      <c r="AA140" s="22">
        <f t="shared" si="90"/>
        <v>4660000</v>
      </c>
      <c r="AB140" s="46"/>
    </row>
    <row r="141" spans="2:28" s="4" customFormat="1" ht="25.5" x14ac:dyDescent="0.25">
      <c r="B141" s="42"/>
      <c r="C141" s="13"/>
      <c r="D141" s="13"/>
      <c r="E141" s="19" t="s">
        <v>63</v>
      </c>
      <c r="F141" s="19" t="s">
        <v>65</v>
      </c>
      <c r="G141" s="19" t="s">
        <v>68</v>
      </c>
      <c r="H141" s="19" t="s">
        <v>35</v>
      </c>
      <c r="I141" s="19"/>
      <c r="J141" s="18" t="str">
        <f t="shared" ref="J141" si="93">CONCATENATE(C141,".",E141,".00.",F141)</f>
        <v>.2.13.05.00.2.13.05.2.01</v>
      </c>
      <c r="K141" s="14"/>
      <c r="L141" s="20" t="str">
        <f t="shared" si="92"/>
        <v>Belanja Alat/Bahan untuk Kegiatan Kantor - Belanja Cetak</v>
      </c>
      <c r="M141" s="25">
        <v>5</v>
      </c>
      <c r="N141" s="25">
        <v>1</v>
      </c>
      <c r="O141" s="32">
        <v>2</v>
      </c>
      <c r="P141" s="32">
        <v>1</v>
      </c>
      <c r="Q141" s="32">
        <v>1</v>
      </c>
      <c r="R141" s="21">
        <v>26</v>
      </c>
      <c r="S141" s="20" t="s">
        <v>143</v>
      </c>
      <c r="T141" s="20" t="s">
        <v>144</v>
      </c>
      <c r="U141" s="22">
        <v>2040000</v>
      </c>
      <c r="V141" s="22"/>
      <c r="W141" s="23">
        <v>1</v>
      </c>
      <c r="X141" s="22">
        <f t="shared" si="89"/>
        <v>2040000</v>
      </c>
      <c r="Y141" s="22"/>
      <c r="Z141" s="23">
        <v>1</v>
      </c>
      <c r="AA141" s="22">
        <f t="shared" si="90"/>
        <v>2040000</v>
      </c>
      <c r="AB141" s="46"/>
    </row>
    <row r="142" spans="2:28" s="4" customFormat="1" x14ac:dyDescent="0.25">
      <c r="B142" s="42"/>
      <c r="C142" s="13"/>
      <c r="D142" s="13"/>
      <c r="E142" s="19" t="s">
        <v>63</v>
      </c>
      <c r="F142" s="19" t="s">
        <v>65</v>
      </c>
      <c r="G142" s="19" t="s">
        <v>68</v>
      </c>
      <c r="H142" s="19" t="s">
        <v>27</v>
      </c>
      <c r="I142" s="19"/>
      <c r="J142" s="18" t="str">
        <f t="shared" ref="J142:J146" si="94">CONCATENATE(C142,".",E142,".00.",F142)</f>
        <v>.2.13.05.00.2.13.05.2.01</v>
      </c>
      <c r="K142" s="14"/>
      <c r="L142" s="20" t="str">
        <f t="shared" si="92"/>
        <v xml:space="preserve">Belanja Makan dan Minum </v>
      </c>
      <c r="M142" s="25">
        <v>5</v>
      </c>
      <c r="N142" s="25">
        <v>1</v>
      </c>
      <c r="O142" s="32">
        <v>2</v>
      </c>
      <c r="P142" s="32">
        <v>1</v>
      </c>
      <c r="Q142" s="32">
        <v>1</v>
      </c>
      <c r="R142" s="21">
        <v>52</v>
      </c>
      <c r="S142" s="20" t="s">
        <v>175</v>
      </c>
      <c r="T142" s="20" t="s">
        <v>169</v>
      </c>
      <c r="U142" s="22">
        <v>25000000</v>
      </c>
      <c r="V142" s="22"/>
      <c r="W142" s="23">
        <v>1</v>
      </c>
      <c r="X142" s="22">
        <f t="shared" ref="X142:X146" si="95">W142*U142</f>
        <v>25000000</v>
      </c>
      <c r="Y142" s="22"/>
      <c r="Z142" s="23">
        <v>1</v>
      </c>
      <c r="AA142" s="22">
        <f t="shared" ref="AA142:AA146" si="96">Z142*X142</f>
        <v>25000000</v>
      </c>
      <c r="AB142" s="44"/>
    </row>
    <row r="143" spans="2:28" s="4" customFormat="1" x14ac:dyDescent="0.25">
      <c r="B143" s="42"/>
      <c r="C143" s="13"/>
      <c r="D143" s="13"/>
      <c r="E143" s="19" t="s">
        <v>63</v>
      </c>
      <c r="F143" s="19" t="s">
        <v>65</v>
      </c>
      <c r="G143" s="19" t="s">
        <v>68</v>
      </c>
      <c r="H143" s="19" t="s">
        <v>211</v>
      </c>
      <c r="I143" s="19"/>
      <c r="J143" s="18" t="str">
        <f t="shared" si="94"/>
        <v>.2.13.05.00.2.13.05.2.01</v>
      </c>
      <c r="K143" s="14"/>
      <c r="L143" s="20" t="s">
        <v>212</v>
      </c>
      <c r="M143" s="25">
        <v>5</v>
      </c>
      <c r="N143" s="25">
        <v>1</v>
      </c>
      <c r="O143" s="32">
        <v>2</v>
      </c>
      <c r="P143" s="32">
        <v>1</v>
      </c>
      <c r="Q143" s="32">
        <v>1</v>
      </c>
      <c r="R143" s="21">
        <v>61</v>
      </c>
      <c r="S143" s="20" t="str">
        <f>L143</f>
        <v>Biaya Belanja Listrik</v>
      </c>
      <c r="T143" s="20" t="s">
        <v>213</v>
      </c>
      <c r="U143" s="22">
        <v>3600000</v>
      </c>
      <c r="V143" s="22"/>
      <c r="W143" s="23">
        <v>1</v>
      </c>
      <c r="X143" s="22">
        <f t="shared" ref="X143" si="97">W143*U143</f>
        <v>3600000</v>
      </c>
      <c r="Y143" s="22"/>
      <c r="Z143" s="23">
        <v>1</v>
      </c>
      <c r="AA143" s="22">
        <f t="shared" ref="AA143" si="98">Z143*X143</f>
        <v>3600000</v>
      </c>
      <c r="AB143" s="44"/>
    </row>
    <row r="144" spans="2:28" s="4" customFormat="1" ht="25.5" x14ac:dyDescent="0.25">
      <c r="B144" s="42"/>
      <c r="C144" s="13"/>
      <c r="D144" s="13"/>
      <c r="E144" s="19" t="s">
        <v>63</v>
      </c>
      <c r="F144" s="19" t="s">
        <v>65</v>
      </c>
      <c r="G144" s="19" t="s">
        <v>68</v>
      </c>
      <c r="H144" s="19" t="s">
        <v>154</v>
      </c>
      <c r="I144" s="19"/>
      <c r="J144" s="18" t="str">
        <f t="shared" ref="J144" si="99">CONCATENATE(C144,".",E144,".00.",F144)</f>
        <v>.2.13.05.00.2.13.05.2.01</v>
      </c>
      <c r="K144" s="14"/>
      <c r="L144" s="20" t="str">
        <f t="shared" si="92"/>
        <v>Belanja Pajak Kendaraan Dinas</v>
      </c>
      <c r="M144" s="25">
        <v>5</v>
      </c>
      <c r="N144" s="25">
        <v>1</v>
      </c>
      <c r="O144" s="32">
        <v>2</v>
      </c>
      <c r="P144" s="32">
        <v>1</v>
      </c>
      <c r="Q144" s="32">
        <v>1</v>
      </c>
      <c r="R144" s="21">
        <v>67</v>
      </c>
      <c r="S144" s="20" t="s">
        <v>192</v>
      </c>
      <c r="T144" s="20" t="s">
        <v>193</v>
      </c>
      <c r="U144" s="22">
        <v>2800000</v>
      </c>
      <c r="V144" s="22"/>
      <c r="W144" s="23"/>
      <c r="X144" s="22"/>
      <c r="Y144" s="22"/>
      <c r="Z144" s="23"/>
      <c r="AA144" s="22"/>
      <c r="AB144" s="44"/>
    </row>
    <row r="145" spans="1:28" s="4" customFormat="1" ht="25.5" x14ac:dyDescent="0.25">
      <c r="B145" s="42"/>
      <c r="C145" s="13"/>
      <c r="D145" s="13"/>
      <c r="E145" s="19" t="s">
        <v>63</v>
      </c>
      <c r="F145" s="19" t="s">
        <v>65</v>
      </c>
      <c r="G145" s="19" t="s">
        <v>68</v>
      </c>
      <c r="H145" s="19" t="s">
        <v>69</v>
      </c>
      <c r="I145" s="19"/>
      <c r="J145" s="18" t="str">
        <f t="shared" si="94"/>
        <v>.2.13.05.00.2.13.05.2.01</v>
      </c>
      <c r="K145" s="14"/>
      <c r="L145" s="20" t="str">
        <f t="shared" si="92"/>
        <v xml:space="preserve">Belanja Perjalanan Dinas Luar Kota </v>
      </c>
      <c r="M145" s="25">
        <v>5</v>
      </c>
      <c r="N145" s="25">
        <v>1</v>
      </c>
      <c r="O145" s="32">
        <v>2</v>
      </c>
      <c r="P145" s="32">
        <v>4</v>
      </c>
      <c r="Q145" s="32">
        <v>1</v>
      </c>
      <c r="R145" s="21">
        <v>1</v>
      </c>
      <c r="S145" s="20" t="s">
        <v>164</v>
      </c>
      <c r="T145" s="20" t="s">
        <v>163</v>
      </c>
      <c r="U145" s="22">
        <v>36900000</v>
      </c>
      <c r="V145" s="22"/>
      <c r="W145" s="23">
        <v>1</v>
      </c>
      <c r="X145" s="22">
        <f t="shared" si="95"/>
        <v>36900000</v>
      </c>
      <c r="Y145" s="22"/>
      <c r="Z145" s="23">
        <v>1</v>
      </c>
      <c r="AA145" s="22">
        <f t="shared" si="96"/>
        <v>36900000</v>
      </c>
      <c r="AB145" s="44"/>
    </row>
    <row r="146" spans="1:28" s="4" customFormat="1" x14ac:dyDescent="0.25">
      <c r="B146" s="45"/>
      <c r="C146" s="19"/>
      <c r="D146" s="19"/>
      <c r="E146" s="19" t="s">
        <v>63</v>
      </c>
      <c r="F146" s="19" t="s">
        <v>65</v>
      </c>
      <c r="G146" s="19" t="s">
        <v>68</v>
      </c>
      <c r="H146" s="19" t="s">
        <v>69</v>
      </c>
      <c r="I146" s="19"/>
      <c r="J146" s="18" t="str">
        <f t="shared" si="94"/>
        <v>.2.13.05.00.2.13.05.2.01</v>
      </c>
      <c r="K146" s="19"/>
      <c r="L146" s="20" t="str">
        <f t="shared" si="92"/>
        <v>Belanja Perjalanan Dinas Dalam Kota</v>
      </c>
      <c r="M146" s="25">
        <v>5</v>
      </c>
      <c r="N146" s="25">
        <v>1</v>
      </c>
      <c r="O146" s="32">
        <v>2</v>
      </c>
      <c r="P146" s="32">
        <v>4</v>
      </c>
      <c r="Q146" s="32">
        <v>1</v>
      </c>
      <c r="R146" s="21">
        <v>3</v>
      </c>
      <c r="S146" s="20" t="s">
        <v>33</v>
      </c>
      <c r="T146" s="20" t="s">
        <v>150</v>
      </c>
      <c r="U146" s="22">
        <v>15000000</v>
      </c>
      <c r="V146" s="22"/>
      <c r="W146" s="23">
        <v>1</v>
      </c>
      <c r="X146" s="22">
        <f t="shared" si="95"/>
        <v>15000000</v>
      </c>
      <c r="Y146" s="22"/>
      <c r="Z146" s="23">
        <v>1</v>
      </c>
      <c r="AA146" s="22">
        <f t="shared" si="96"/>
        <v>15000000</v>
      </c>
      <c r="AB146" s="46"/>
    </row>
    <row r="147" spans="1:28" s="4" customFormat="1" x14ac:dyDescent="0.25">
      <c r="B147" s="45"/>
      <c r="C147" s="19"/>
      <c r="D147" s="19"/>
      <c r="E147" s="19"/>
      <c r="F147" s="19"/>
      <c r="G147" s="18"/>
      <c r="H147" s="19"/>
      <c r="I147" s="19"/>
      <c r="J147" s="18"/>
      <c r="K147" s="19"/>
      <c r="L147" s="20"/>
      <c r="M147" s="25"/>
      <c r="N147" s="25"/>
      <c r="O147" s="32"/>
      <c r="P147" s="32"/>
      <c r="Q147" s="32"/>
      <c r="R147" s="21"/>
      <c r="S147" s="20"/>
      <c r="T147" s="20"/>
      <c r="U147" s="22"/>
      <c r="V147" s="22"/>
      <c r="W147" s="23"/>
      <c r="X147" s="22"/>
      <c r="Y147" s="22"/>
      <c r="Z147" s="23"/>
      <c r="AA147" s="22"/>
      <c r="AB147" s="46"/>
    </row>
    <row r="148" spans="1:28" s="4" customFormat="1" x14ac:dyDescent="0.25">
      <c r="B148" s="45"/>
      <c r="C148" s="19"/>
      <c r="D148" s="19"/>
      <c r="E148" s="19"/>
      <c r="F148" s="19"/>
      <c r="G148" s="18"/>
      <c r="H148" s="19"/>
      <c r="I148" s="19"/>
      <c r="J148" s="18"/>
      <c r="K148" s="19"/>
      <c r="L148" s="20"/>
      <c r="M148" s="25"/>
      <c r="N148" s="25"/>
      <c r="O148" s="32"/>
      <c r="P148" s="32"/>
      <c r="Q148" s="32"/>
      <c r="R148" s="21"/>
      <c r="S148" s="20"/>
      <c r="T148" s="20"/>
      <c r="U148" s="22"/>
      <c r="V148" s="22"/>
      <c r="W148" s="23"/>
      <c r="X148" s="22"/>
      <c r="Y148" s="22"/>
      <c r="Z148" s="23"/>
      <c r="AA148" s="22"/>
      <c r="AB148" s="46"/>
    </row>
    <row r="149" spans="1:28" s="4" customFormat="1" x14ac:dyDescent="0.25">
      <c r="B149" s="45"/>
      <c r="C149" s="19"/>
      <c r="D149" s="19"/>
      <c r="E149" s="19"/>
      <c r="F149" s="19"/>
      <c r="G149" s="18"/>
      <c r="H149" s="19"/>
      <c r="I149" s="19"/>
      <c r="J149" s="18"/>
      <c r="K149" s="19"/>
      <c r="L149" s="20"/>
      <c r="M149" s="25"/>
      <c r="N149" s="25"/>
      <c r="O149" s="32"/>
      <c r="P149" s="32"/>
      <c r="Q149" s="32"/>
      <c r="R149" s="21"/>
      <c r="S149" s="20"/>
      <c r="T149" s="20"/>
      <c r="U149" s="57">
        <f>SUM(U1:U146)</f>
        <v>6451976020</v>
      </c>
      <c r="V149" s="24"/>
      <c r="W149" s="17"/>
      <c r="X149" s="57">
        <f>SUM(X1:X146)</f>
        <v>6449176000</v>
      </c>
      <c r="Y149" s="24"/>
      <c r="Z149" s="17"/>
      <c r="AA149" s="57">
        <f>SUM(AA1:AA146)</f>
        <v>6449176000</v>
      </c>
      <c r="AB149" s="46"/>
    </row>
    <row r="150" spans="1:28" s="4" customFormat="1" x14ac:dyDescent="0.25">
      <c r="B150" s="45"/>
      <c r="C150" s="19"/>
      <c r="D150" s="19"/>
      <c r="E150" s="19"/>
      <c r="F150" s="19"/>
      <c r="G150" s="18"/>
      <c r="H150" s="19"/>
      <c r="I150" s="19"/>
      <c r="J150" s="18"/>
      <c r="K150" s="19"/>
      <c r="L150" s="20"/>
      <c r="M150" s="25"/>
      <c r="N150" s="25"/>
      <c r="O150" s="32"/>
      <c r="P150" s="32"/>
      <c r="Q150" s="32"/>
      <c r="R150" s="21"/>
      <c r="S150" s="20"/>
      <c r="T150" s="20"/>
      <c r="U150" s="22"/>
      <c r="V150" s="22"/>
      <c r="W150" s="23"/>
      <c r="X150" s="22"/>
      <c r="Y150" s="22"/>
      <c r="Z150" s="23"/>
      <c r="AA150" s="22"/>
      <c r="AB150" s="46"/>
    </row>
    <row r="151" spans="1:28" s="4" customFormat="1" ht="13.5" thickBot="1" x14ac:dyDescent="0.3">
      <c r="A151" s="34"/>
      <c r="B151" s="47"/>
      <c r="C151" s="48"/>
      <c r="D151" s="48"/>
      <c r="E151" s="48"/>
      <c r="F151" s="48"/>
      <c r="G151" s="49"/>
      <c r="H151" s="48"/>
      <c r="I151" s="48"/>
      <c r="J151" s="49"/>
      <c r="K151" s="48"/>
      <c r="L151" s="50"/>
      <c r="M151" s="51"/>
      <c r="N151" s="51"/>
      <c r="O151" s="52"/>
      <c r="P151" s="52"/>
      <c r="Q151" s="52"/>
      <c r="R151" s="53"/>
      <c r="S151" s="50"/>
      <c r="T151" s="50"/>
      <c r="U151" s="54"/>
      <c r="V151" s="54"/>
      <c r="W151" s="55"/>
      <c r="X151" s="54"/>
      <c r="Y151" s="54"/>
      <c r="Z151" s="55"/>
      <c r="AA151" s="54"/>
      <c r="AB151" s="56"/>
    </row>
  </sheetData>
  <mergeCells count="12">
    <mergeCell ref="A6:A7"/>
    <mergeCell ref="B6:H7"/>
    <mergeCell ref="J6:L7"/>
    <mergeCell ref="M6:R6"/>
    <mergeCell ref="S6:S7"/>
    <mergeCell ref="W6:Y6"/>
    <mergeCell ref="Z6:AA6"/>
    <mergeCell ref="B1:AB1"/>
    <mergeCell ref="B2:AB2"/>
    <mergeCell ref="B3:AB3"/>
    <mergeCell ref="T6:T7"/>
    <mergeCell ref="U6:V6"/>
  </mergeCells>
  <pageMargins left="0.39370078740157483" right="0.27559055118110237" top="0.74803149606299213" bottom="0.55118110236220474" header="0.31496062992125984" footer="0.31496062992125984"/>
  <pageSetup paperSize="256" scale="4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opLeftCell="A5" workbookViewId="0">
      <selection activeCell="D6" sqref="D6"/>
    </sheetView>
  </sheetViews>
  <sheetFormatPr defaultRowHeight="15" x14ac:dyDescent="0.25"/>
  <cols>
    <col min="1" max="1" width="9.140625" customWidth="1"/>
    <col min="2" max="2" width="6.7109375" customWidth="1"/>
    <col min="3" max="3" width="30.5703125" style="58" customWidth="1"/>
    <col min="4" max="4" width="22" customWidth="1"/>
  </cols>
  <sheetData>
    <row r="1" spans="1:4" ht="30" customHeight="1" thickBot="1" x14ac:dyDescent="0.3">
      <c r="A1" s="59" t="s">
        <v>194</v>
      </c>
      <c r="B1" s="90" t="s">
        <v>195</v>
      </c>
      <c r="C1" s="90"/>
      <c r="D1" s="60" t="s">
        <v>196</v>
      </c>
    </row>
    <row r="2" spans="1:4" ht="27.75" customHeight="1" thickBot="1" x14ac:dyDescent="0.3">
      <c r="A2" s="61">
        <v>1</v>
      </c>
      <c r="B2" s="62"/>
      <c r="C2" s="63" t="s">
        <v>197</v>
      </c>
      <c r="D2" s="64" t="s">
        <v>198</v>
      </c>
    </row>
    <row r="3" spans="1:4" ht="113.25" customHeight="1" x14ac:dyDescent="0.25">
      <c r="A3" s="73"/>
      <c r="B3" s="74" t="s">
        <v>199</v>
      </c>
      <c r="C3" s="75" t="s">
        <v>64</v>
      </c>
      <c r="D3" s="76"/>
    </row>
    <row r="4" spans="1:4" ht="180" customHeight="1" x14ac:dyDescent="0.25">
      <c r="A4" s="80"/>
      <c r="B4" s="67" t="s">
        <v>201</v>
      </c>
      <c r="C4" s="81" t="s">
        <v>200</v>
      </c>
      <c r="D4" s="82"/>
    </row>
    <row r="5" spans="1:4" ht="92.25" customHeight="1" x14ac:dyDescent="0.25">
      <c r="A5" s="80"/>
      <c r="B5" s="67" t="s">
        <v>202</v>
      </c>
      <c r="C5" s="81" t="s">
        <v>188</v>
      </c>
      <c r="D5" s="82"/>
    </row>
    <row r="6" spans="1:4" ht="30" x14ac:dyDescent="0.25">
      <c r="A6" s="65"/>
      <c r="B6" s="77" t="s">
        <v>203</v>
      </c>
      <c r="C6" s="78" t="s">
        <v>189</v>
      </c>
      <c r="D6" s="79">
        <v>10200000</v>
      </c>
    </row>
    <row r="7" spans="1:4" ht="45" x14ac:dyDescent="0.25">
      <c r="A7" s="65"/>
      <c r="B7" s="67" t="s">
        <v>204</v>
      </c>
      <c r="C7" s="68" t="s">
        <v>141</v>
      </c>
      <c r="D7" s="71">
        <v>4460000</v>
      </c>
    </row>
    <row r="8" spans="1:4" ht="45" x14ac:dyDescent="0.25">
      <c r="A8" s="65"/>
      <c r="B8" s="67" t="s">
        <v>205</v>
      </c>
      <c r="C8" s="68" t="s">
        <v>143</v>
      </c>
      <c r="D8" s="71">
        <v>2040000</v>
      </c>
    </row>
    <row r="9" spans="1:4" ht="30" x14ac:dyDescent="0.25">
      <c r="A9" s="65"/>
      <c r="B9" s="67" t="s">
        <v>206</v>
      </c>
      <c r="C9" s="68" t="s">
        <v>145</v>
      </c>
      <c r="D9" s="71">
        <v>25000000</v>
      </c>
    </row>
    <row r="10" spans="1:4" ht="15.75" x14ac:dyDescent="0.25">
      <c r="A10" s="65"/>
      <c r="B10" s="67" t="s">
        <v>207</v>
      </c>
      <c r="C10" s="68" t="s">
        <v>216</v>
      </c>
      <c r="D10" s="71">
        <v>3600000</v>
      </c>
    </row>
    <row r="11" spans="1:4" ht="17.25" customHeight="1" x14ac:dyDescent="0.25">
      <c r="A11" s="65"/>
      <c r="B11" s="67" t="s">
        <v>208</v>
      </c>
      <c r="C11" s="68" t="s">
        <v>215</v>
      </c>
      <c r="D11" s="71">
        <v>2800000</v>
      </c>
    </row>
    <row r="12" spans="1:4" ht="31.5" customHeight="1" x14ac:dyDescent="0.25">
      <c r="A12" s="65"/>
      <c r="B12" s="67" t="s">
        <v>209</v>
      </c>
      <c r="C12" s="68" t="s">
        <v>33</v>
      </c>
      <c r="D12" s="71">
        <v>36900000</v>
      </c>
    </row>
    <row r="13" spans="1:4" ht="30" x14ac:dyDescent="0.25">
      <c r="A13" s="66"/>
      <c r="B13" s="67" t="s">
        <v>214</v>
      </c>
      <c r="C13" s="68" t="s">
        <v>164</v>
      </c>
      <c r="D13" s="71">
        <v>15000000</v>
      </c>
    </row>
    <row r="14" spans="1:4" ht="32.25" customHeight="1" thickBot="1" x14ac:dyDescent="0.3">
      <c r="A14" s="69" t="s">
        <v>210</v>
      </c>
      <c r="B14" s="70"/>
      <c r="C14" s="70"/>
      <c r="D14" s="72">
        <f>SUM(D6:D13)</f>
        <v>100000000</v>
      </c>
    </row>
  </sheetData>
  <mergeCells count="1">
    <mergeCell ref="B1:C1"/>
  </mergeCells>
  <pageMargins left="0.7" right="0.7" top="0.75" bottom="0.75" header="0.3" footer="0.3"/>
  <pageSetup paperSize="25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P3DN 2023</vt:lpstr>
      <vt:lpstr>PKK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ACER</cp:lastModifiedBy>
  <cp:lastPrinted>2022-11-29T11:22:45Z</cp:lastPrinted>
  <dcterms:created xsi:type="dcterms:W3CDTF">2022-11-14T07:34:32Z</dcterms:created>
  <dcterms:modified xsi:type="dcterms:W3CDTF">2022-12-01T15:21:21Z</dcterms:modified>
</cp:coreProperties>
</file>